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480" windowHeight="8190" tabRatio="457"/>
  </bookViews>
  <sheets>
    <sheet name="t4e" sheetId="1" r:id="rId1"/>
    <sheet name="t4d" sheetId="2" r:id="rId2"/>
    <sheet name="T4C" sheetId="3" r:id="rId3"/>
    <sheet name="T4B" sheetId="4" r:id="rId4"/>
    <sheet name="T4A" sheetId="5" r:id="rId5"/>
  </sheets>
  <definedNames>
    <definedName name="_xlnm.Print_Area" localSheetId="0">'t4e'!$A$1:$Z$53</definedName>
    <definedName name="Excel_BuiltIn_Print_Area" localSheetId="1">'t4d'!$A$1:$R$52</definedName>
    <definedName name="_xlnm.Print_Area" localSheetId="1">'t4d'!$A$1:$R$52</definedName>
    <definedName name="Excel_BuiltIn_Print_Area" localSheetId="2">'T4C'!$A$1:$N$52</definedName>
    <definedName name="_xlnm.Print_Area" localSheetId="2">'T4C'!$A$1:$N$52</definedName>
    <definedName name="Excel_BuiltIn_Print_Area" localSheetId="3">'T4B'!$A$1:$R$52</definedName>
    <definedName name="_xlnm.Print_Area" localSheetId="3">'T4B'!$A$1:$R$52</definedName>
    <definedName name="Excel_BuiltIn_Print_Area" localSheetId="4">'T4A'!$A$1:$N$52</definedName>
    <definedName name="_xlnm.Print_Area" localSheetId="4">'T4A'!$A$1:$N$52</definedName>
  </definedNames>
  <calcPr calcId="125725"/>
</workbook>
</file>

<file path=xl/sharedStrings.xml><?xml version="1.0" encoding="utf-8"?>
<sst xmlns="http://schemas.openxmlformats.org/spreadsheetml/2006/main" count="100" uniqueCount="100">
  <si>
    <t>TABLE No.4 (E)</t>
  </si>
  <si>
    <t>BANK-WISE POSITION OF MSME ADVANCES</t>
  </si>
  <si>
    <t>DATA FOR THE YEAR ENDED30TH SEPT 2021</t>
  </si>
  <si>
    <t>(Rs. In crore)</t>
  </si>
  <si>
    <t>MICRO ENTERPRISES</t>
  </si>
  <si>
    <t>SMALL ENTERPRISES</t>
  </si>
  <si>
    <t>MEDIUM ENTERPRISES</t>
  </si>
  <si>
    <t>Khadi &amp; Village Industries</t>
  </si>
  <si>
    <t>Others under MSMEs</t>
  </si>
  <si>
    <t>Total MSMEs
(Mico+Small+
Medium+Khadi&amp;
Vill.Industries+
Others under MSMEs)
Manufacturing Sector Service Sector Total Total Total Total</t>
  </si>
  <si>
    <t xml:space="preserve">TABLE No.4(e)  BANK-WISE POSITION OF MSME ADVANCES</t>
  </si>
  <si>
    <t>SNo.</t>
  </si>
  <si>
    <t>NAME OF THE BANK</t>
  </si>
  <si>
    <t>MFG SECTOR</t>
  </si>
  <si>
    <t>SERVICE SECTOR</t>
  </si>
  <si>
    <t>TOTAL</t>
  </si>
  <si>
    <t>A/cs</t>
  </si>
  <si>
    <t>Amount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</si>
  <si>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</si>
  <si>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</si>
  <si>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</si>
  <si>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</si>
  <si>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</si>
  <si>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</si>
  <si>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</si>
  <si>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</si>
  <si>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</si>
  <si>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SIDBI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</si>
  <si>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</si>
  <si>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</si>
  <si>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</si>
  <si>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</si>
  <si>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</si>
  <si>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</si>
  <si>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</si>
  <si>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</si>
  <si>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</si>
  <si>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 LTD</t>
  </si>
  <si>
    <t>ICICI BANK</t>
  </si>
  <si>
    <t>IDBI BANK</t>
  </si>
  <si>
    <t xml:space="preserve">IDFC FIRST  BANK</t>
  </si>
  <si>
    <t>INDUSIND BANK</t>
  </si>
  <si>
    <t>J AND K BANK</t>
  </si>
  <si>
    <t>KARNATAKA BANK LTD</t>
  </si>
  <si>
    <t>KARUR VYSHYA BANK</t>
  </si>
  <si>
    <t>KOTAK MAHINDRA BANK</t>
  </si>
  <si>
    <t>LAXMI VILAS BANK</t>
  </si>
  <si>
    <t>RBL Bank Ltd</t>
  </si>
  <si>
    <t>SOUTH INDIAN BANK</t>
  </si>
  <si>
    <t>TAMILNAD MERCANTILE BANK</t>
  </si>
  <si>
    <t>YES BANK LTD</t>
  </si>
  <si>
    <t>SUB TOTAL (PRIVATE BANKs)</t>
  </si>
  <si>
    <t>APEX BANK</t>
  </si>
  <si>
    <t>SUB TOTAL (COOP.BANKs)</t>
  </si>
  <si>
    <t>CHATTISGARH RRB</t>
  </si>
  <si>
    <t>SUB TOTAL (RRBs)</t>
  </si>
  <si>
    <t>AU SMALL FINANCE BANK LIMITED</t>
  </si>
  <si>
    <t>EQUITAS SMALL FINANCE BANK LIMITED</t>
  </si>
  <si>
    <t>ESAF Small Finance Bank</t>
  </si>
  <si>
    <t>Fin Care Small Finance Bank</t>
  </si>
  <si>
    <t>Jana Small Finance Bank</t>
  </si>
  <si>
    <t>Suryoday Small Finance Bank</t>
  </si>
  <si>
    <t>Ujjivan Small Finance Bank</t>
  </si>
  <si>
    <t>Utkarsh Small Finance Bank</t>
  </si>
  <si>
    <t>SUB TOTAL (SMALL FIN. BANK)</t>
  </si>
  <si>
    <t>GRAND TOTAL</t>
  </si>
  <si>
    <t>TABLE No.4 (D)</t>
  </si>
  <si>
    <t>BANK-WISE INFORMATION - RECOVERY POSITION</t>
  </si>
  <si>
    <t xml:space="preserve">DATA FOR THE YEAR ENDED  30TH SEPT 2021</t>
  </si>
  <si>
    <t>S No.</t>
  </si>
  <si>
    <t>AGRL. &amp; ALLIED</t>
  </si>
  <si>
    <t xml:space="preserve">M S  E</t>
  </si>
  <si>
    <t>OTHER PSA</t>
  </si>
  <si>
    <t>TOTAL PSA</t>
  </si>
  <si>
    <t xml:space="preserve">TABLE No.4(d)  BANK-WISE INFORMATION - RECOVERY POSITION</t>
  </si>
  <si>
    <t>DEMAND</t>
  </si>
  <si>
    <t>RECOVERY</t>
  </si>
  <si>
    <t>OVERDUE</t>
  </si>
  <si>
    <t>% RECOVERY</t>
  </si>
  <si>
    <t>TABLE No.4 (C)</t>
  </si>
  <si>
    <t xml:space="preserve">BANK-WISE INFORMATION REGARDING ACP ACHEIVEEMNT </t>
  </si>
  <si>
    <t>DATA FOR THE YEAR ENDED 30TH SEPT 2021</t>
  </si>
  <si>
    <t>AGRL &amp; ALLIED</t>
  </si>
  <si>
    <t>MSE</t>
  </si>
  <si>
    <t xml:space="preserve">TABLE No.4(c)  BANK-WISE INFORMATION REGARDING ACP ACHEIVEEMNT </t>
  </si>
  <si>
    <t>Commitm't</t>
  </si>
  <si>
    <t>Achievem't</t>
  </si>
  <si>
    <t>% Ach.</t>
  </si>
  <si>
    <t>TABLE No.4(B)</t>
  </si>
  <si>
    <t>BANK-WISE INFORMATION - REGARDING PUPULAION GROUP WISE PRIORITY SECTOR ADVANCES (PSA)</t>
  </si>
  <si>
    <t xml:space="preserve">TABLE No.4(B)  BANK-WISE INFORMATION - REGARDING PUPULAION GROUP WISE PRIORITY SECTOR ADVANCES (PSA)</t>
  </si>
  <si>
    <t>RURAL</t>
  </si>
  <si>
    <t>SEMI URBAN</t>
  </si>
  <si>
    <t>URBAN</t>
  </si>
  <si>
    <t>TABLE NO. 4(A)</t>
  </si>
  <si>
    <t>BANK-WISE INFORMATION REGARDING POPULATION GROUPWISE DEPOSITS, ADVANCES &amp; CD RATIO</t>
  </si>
  <si>
    <t>DEPOSITS</t>
  </si>
  <si>
    <t>ADVANCES</t>
  </si>
  <si>
    <t>C.D. RATIO</t>
  </si>
  <si>
    <t xml:space="preserve">TABLE No.4(A)  BANK-WISE INFORMATION REGARDING POPULATION GROUPWISE DEPOSITS, ADVANCES &amp; CD RATIO</t>
  </si>
</sst>
</file>

<file path=xl/styles.xml><?xml version="1.0" encoding="utf-8"?>
<styleSheet xmlns="http://schemas.openxmlformats.org/spreadsheetml/2006/main">
  <numFmts count="0"/>
  <fonts count="26">
    <font>
      <sz val="10"/>
      <name val="Arial"/>
      <family val="2"/>
    </font>
    <font>
      <sz val="11"/>
      <color indexed="8" tint="0"/>
      <name val="Calibri"/>
      <family val="2"/>
    </font>
    <font>
      <sz val="11"/>
      <color indexed="9" tint="0"/>
      <name val="Calibri"/>
      <family val="2"/>
    </font>
    <font>
      <sz val="11"/>
      <color indexed="20" tint="0"/>
      <name val="Calibri"/>
      <family val="2"/>
    </font>
    <font>
      <b/>
      <sz val="11"/>
      <color indexed="52" tint="0"/>
      <name val="Calibri"/>
      <family val="2"/>
    </font>
    <font>
      <b/>
      <sz val="11"/>
      <color indexed="9" tint="0"/>
      <name val="Calibri"/>
      <family val="2"/>
    </font>
    <font>
      <i/>
      <sz val="11"/>
      <color indexed="23" tint="0"/>
      <name val="Calibri"/>
      <family val="2"/>
    </font>
    <font>
      <sz val="11"/>
      <color indexed="17" tint="0"/>
      <name val="Calibri"/>
      <family val="2"/>
    </font>
    <font>
      <b/>
      <sz val="15"/>
      <color indexed="56" tint="0"/>
      <name val="Calibri"/>
      <family val="2"/>
    </font>
    <font>
      <b/>
      <sz val="13"/>
      <color indexed="56" tint="0"/>
      <name val="Calibri"/>
      <family val="2"/>
    </font>
    <font>
      <b/>
      <sz val="11"/>
      <color indexed="56" tint="0"/>
      <name val="Calibri"/>
      <family val="2"/>
    </font>
    <font>
      <sz val="11"/>
      <color indexed="62" tint="0"/>
      <name val="Calibri"/>
      <family val="2"/>
    </font>
    <font>
      <sz val="11"/>
      <color indexed="52" tint="0"/>
      <name val="Calibri"/>
      <family val="2"/>
    </font>
    <font>
      <sz val="11"/>
      <color indexed="60" tint="0"/>
      <name val="Calibri"/>
      <family val="2"/>
    </font>
    <font>
      <b/>
      <sz val="11"/>
      <color indexed="63" tint="0"/>
      <name val="Calibri"/>
      <family val="2"/>
    </font>
    <font>
      <b/>
      <sz val="18"/>
      <color indexed="56" tint="0"/>
      <name val="Cambria"/>
      <family val="2"/>
    </font>
    <font>
      <b/>
      <sz val="11"/>
      <color indexed="8" tint="0"/>
      <name val="Calibri"/>
      <family val="2"/>
    </font>
    <font>
      <sz val="11"/>
      <color indexed="10" tint="0"/>
      <name val="Calibri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0.5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.5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 tint="0"/>
        <bgColor indexed="22" tint="0"/>
      </patternFill>
    </fill>
    <fill>
      <patternFill patternType="solid">
        <fgColor indexed="45" tint="0"/>
        <bgColor indexed="29" tint="0"/>
      </patternFill>
    </fill>
    <fill>
      <patternFill patternType="solid">
        <fgColor indexed="42" tint="0"/>
        <bgColor indexed="27" tint="0"/>
      </patternFill>
    </fill>
    <fill>
      <patternFill patternType="solid">
        <fgColor indexed="46" tint="0"/>
        <bgColor indexed="24" tint="0"/>
      </patternFill>
    </fill>
    <fill>
      <patternFill patternType="solid">
        <fgColor indexed="27" tint="0"/>
        <bgColor indexed="41" tint="0"/>
      </patternFill>
    </fill>
    <fill>
      <patternFill patternType="solid">
        <fgColor indexed="47" tint="0"/>
        <bgColor indexed="22" tint="0"/>
      </patternFill>
    </fill>
    <fill>
      <patternFill patternType="solid">
        <fgColor indexed="44" tint="0"/>
        <bgColor indexed="31" tint="0"/>
      </patternFill>
    </fill>
    <fill>
      <patternFill patternType="solid">
        <fgColor indexed="29" tint="0"/>
        <bgColor indexed="45" tint="0"/>
      </patternFill>
    </fill>
    <fill>
      <patternFill patternType="solid">
        <fgColor indexed="11" tint="0"/>
        <bgColor indexed="49" tint="0"/>
      </patternFill>
    </fill>
    <fill>
      <patternFill patternType="solid">
        <fgColor indexed="51" tint="0"/>
        <bgColor indexed="13" tint="0"/>
      </patternFill>
    </fill>
    <fill>
      <patternFill patternType="solid">
        <fgColor indexed="30" tint="0"/>
        <bgColor indexed="21" tint="0"/>
      </patternFill>
    </fill>
    <fill>
      <patternFill patternType="solid">
        <fgColor indexed="20" tint="0"/>
        <bgColor indexed="36" tint="0"/>
      </patternFill>
    </fill>
    <fill>
      <patternFill patternType="solid">
        <fgColor indexed="49" tint="0"/>
        <bgColor indexed="40" tint="0"/>
      </patternFill>
    </fill>
    <fill>
      <patternFill patternType="solid">
        <fgColor indexed="52" tint="0"/>
        <bgColor indexed="51" tint="0"/>
      </patternFill>
    </fill>
    <fill>
      <patternFill patternType="solid">
        <fgColor indexed="62" tint="0"/>
        <bgColor indexed="56" tint="0"/>
      </patternFill>
    </fill>
    <fill>
      <patternFill patternType="solid">
        <fgColor indexed="10" tint="0"/>
        <bgColor indexed="60" tint="0"/>
      </patternFill>
    </fill>
    <fill>
      <patternFill patternType="solid">
        <fgColor indexed="57" tint="0"/>
        <bgColor indexed="21" tint="0"/>
      </patternFill>
    </fill>
    <fill>
      <patternFill patternType="solid">
        <fgColor indexed="53" tint="0"/>
        <bgColor indexed="52" tint="0"/>
      </patternFill>
    </fill>
    <fill>
      <patternFill patternType="solid">
        <fgColor indexed="22" tint="0"/>
        <bgColor indexed="31" tint="0"/>
      </patternFill>
    </fill>
    <fill>
      <patternFill patternType="solid">
        <fgColor indexed="55" tint="0"/>
        <bgColor indexed="23" tint="0"/>
      </patternFill>
    </fill>
    <fill>
      <patternFill patternType="solid">
        <fgColor indexed="43" tint="0"/>
        <bgColor indexed="26" tint="0"/>
      </patternFill>
    </fill>
    <fill>
      <patternFill patternType="solid">
        <fgColor indexed="26" tint="0"/>
        <bgColor indexed="9" tint="0"/>
      </patternFill>
    </fill>
    <fill>
      <patternFill patternType="solid">
        <fgColor indexed="9" tint="0"/>
        <bgColor indexed="26" tint="0"/>
      </patternFill>
    </fill>
  </fills>
  <borders count="18">
    <border>
      <left/>
      <right/>
      <top/>
      <bottom/>
      <diagonal/>
    </border>
    <border>
      <left style="thin">
        <color indexed="23" tint="0"/>
      </left>
      <right style="thin">
        <color indexed="23" tint="0"/>
      </right>
      <top style="thin">
        <color indexed="23" tint="0"/>
      </top>
      <bottom style="thin">
        <color indexed="23" tint="0"/>
      </bottom>
      <diagonal/>
    </border>
    <border>
      <left style="double">
        <color indexed="63" tint="0"/>
      </left>
      <right style="double">
        <color indexed="63" tint="0"/>
      </right>
      <top style="double">
        <color indexed="63" tint="0"/>
      </top>
      <bottom style="double">
        <color indexed="63" tint="0"/>
      </bottom>
      <diagonal/>
    </border>
    <border>
      <left/>
      <right/>
      <top/>
      <bottom style="thick">
        <color indexed="62" tint="0"/>
      </bottom>
      <diagonal/>
    </border>
    <border>
      <left/>
      <right/>
      <top/>
      <bottom style="thick">
        <color indexed="22" tint="0"/>
      </bottom>
      <diagonal/>
    </border>
    <border>
      <left/>
      <right/>
      <top/>
      <bottom style="medium">
        <color indexed="30" tint="0"/>
      </bottom>
      <diagonal/>
    </border>
    <border>
      <left/>
      <right/>
      <top/>
      <bottom style="double">
        <color indexed="52" tint="0"/>
      </bottom>
      <diagonal/>
    </border>
    <border>
      <left style="thin">
        <color indexed="22" tint="0"/>
      </left>
      <right style="thin">
        <color indexed="22" tint="0"/>
      </right>
      <top style="thin">
        <color indexed="22" tint="0"/>
      </top>
      <bottom style="thin">
        <color indexed="22" tint="0"/>
      </bottom>
      <diagonal/>
    </border>
    <border>
      <left style="thin">
        <color indexed="63" tint="0"/>
      </left>
      <right style="thin">
        <color indexed="63" tint="0"/>
      </right>
      <top style="thin">
        <color indexed="63" tint="0"/>
      </top>
      <bottom style="thin">
        <color indexed="63" tint="0"/>
      </bottom>
      <diagonal/>
    </border>
    <border>
      <left/>
      <right/>
      <top style="thin">
        <color indexed="62" tint="0"/>
      </top>
      <bottom style="double">
        <color indexed="62" tint="0"/>
      </bottom>
      <diagonal/>
    </border>
    <border>
      <left style="thin">
        <color indexed="8" tint="0"/>
      </left>
      <right style="thin">
        <color indexed="8" tint="0"/>
      </right>
      <top style="thin">
        <color indexed="8" tint="0"/>
      </top>
      <bottom style="thin">
        <color indexed="8" tint="0"/>
      </bottom>
      <diagonal/>
    </border>
    <border>
      <left/>
      <right style="thin">
        <color indexed="8" tint="0"/>
      </right>
      <top style="thin">
        <color indexed="8" tint="0"/>
      </top>
      <bottom style="thin">
        <color indexed="8" tint="0"/>
      </bottom>
      <diagonal/>
    </border>
    <border>
      <left/>
      <right/>
      <top/>
      <bottom style="thin">
        <color indexed="8" tint="0"/>
      </bottom>
      <diagonal/>
    </border>
    <border>
      <left style="thin">
        <color indexed="8" tint="0"/>
      </left>
      <right/>
      <top style="thin">
        <color indexed="8" tint="0"/>
      </top>
      <bottom/>
      <diagonal/>
    </border>
    <border>
      <left/>
      <right style="thin">
        <color indexed="8" tint="0"/>
      </right>
      <top style="thin">
        <color indexed="8" tint="0"/>
      </top>
      <bottom/>
      <diagonal/>
    </border>
    <border>
      <left style="thin">
        <color indexed="8" tint="0"/>
      </left>
      <right/>
      <top/>
      <bottom style="thin">
        <color indexed="8" tint="0"/>
      </bottom>
      <diagonal/>
    </border>
    <border>
      <left/>
      <right style="thin">
        <color indexed="8" tint="0"/>
      </right>
      <top/>
      <bottom style="thin">
        <color indexed="8" tint="0"/>
      </bottom>
      <diagonal/>
    </border>
    <border>
      <left style="thin">
        <color indexed="8" tint="0"/>
      </left>
      <right/>
      <top/>
      <bottom/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4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99">
    <xf numFmtId="0" fontId="0" fillId="0" borderId="0" xfId="0"/>
    <xf numFmtId="0" fontId="1" fillId="2" borderId="0" xfId="1"/>
    <xf numFmtId="0" fontId="1" fillId="3" borderId="0" xfId="2"/>
    <xf numFmtId="0" fontId="1" fillId="4" borderId="0" xfId="3"/>
    <xf numFmtId="0" fontId="1" fillId="5" borderId="0" xfId="4"/>
    <xf numFmtId="0" fontId="1" fillId="6" borderId="0" xfId="5"/>
    <xf numFmtId="0" fontId="1" fillId="7" borderId="0" xfId="6"/>
    <xf numFmtId="0" fontId="1" fillId="8" borderId="0" xfId="7"/>
    <xf numFmtId="0" fontId="1" fillId="9" borderId="0" xfId="8"/>
    <xf numFmtId="0" fontId="1" fillId="10" borderId="0" xfId="9"/>
    <xf numFmtId="0" fontId="1" fillId="5" borderId="0" xfId="10"/>
    <xf numFmtId="0" fontId="1" fillId="8" borderId="0" xfId="11"/>
    <xf numFmtId="0" fontId="1" fillId="11" borderId="0" xfId="12"/>
    <xf numFmtId="0" fontId="2" fillId="12" borderId="0" xfId="13"/>
    <xf numFmtId="0" fontId="2" fillId="9" borderId="0" xfId="14"/>
    <xf numFmtId="0" fontId="2" fillId="10" borderId="0" xfId="15"/>
    <xf numFmtId="0" fontId="2" fillId="13" borderId="0" xfId="16"/>
    <xf numFmtId="0" fontId="2" fillId="14" borderId="0" xfId="17"/>
    <xf numFmtId="0" fontId="2" fillId="15" borderId="0" xfId="18"/>
    <xf numFmtId="0" fontId="2" fillId="16" borderId="0" xfId="19"/>
    <xf numFmtId="0" fontId="2" fillId="17" borderId="0" xfId="20"/>
    <xf numFmtId="0" fontId="2" fillId="18" borderId="0" xfId="21"/>
    <xf numFmtId="0" fontId="2" fillId="13" borderId="0" xfId="22"/>
    <xf numFmtId="0" fontId="2" fillId="14" borderId="0" xfId="23"/>
    <xf numFmtId="0" fontId="2" fillId="19" borderId="0" xfId="24"/>
    <xf numFmtId="0" fontId="3" fillId="3" borderId="0" xfId="25"/>
    <xf numFmtId="0" fontId="4" fillId="20" borderId="1" xfId="26"/>
    <xf numFmtId="0" fontId="5" fillId="21" borderId="2" xfId="27"/>
    <xf numFmtId="0" fontId="6" fillId="0" borderId="0" xfId="28"/>
    <xf numFmtId="0" fontId="7" fillId="4" borderId="0" xfId="29"/>
    <xf numFmtId="0" fontId="8" fillId="0" borderId="3" xfId="30"/>
    <xf numFmtId="0" fontId="9" fillId="0" borderId="4" xfId="31"/>
    <xf numFmtId="0" fontId="10" fillId="0" borderId="5" xfId="32"/>
    <xf numFmtId="0" fontId="10" fillId="0" borderId="0" xfId="33"/>
    <xf numFmtId="0" fontId="11" fillId="7" borderId="1" xfId="34"/>
    <xf numFmtId="0" fontId="12" fillId="0" borderId="6" xfId="35"/>
    <xf numFmtId="0" fontId="13" fillId="22" borderId="0" xfId="36"/>
    <xf numFmtId="0" fontId="24" fillId="23" borderId="7" xfId="37"/>
    <xf numFmtId="0" fontId="14" fillId="20" borderId="8" xfId="38"/>
    <xf numFmtId="0" fontId="15" fillId="0" borderId="0" xfId="39"/>
    <xf numFmtId="0" fontId="16" fillId="0" borderId="9" xfId="40"/>
    <xf numFmtId="0" fontId="17" fillId="0" borderId="0" xfId="41"/>
    <xf numFmtId="0" fontId="0" fillId="0" borderId="0" xfId="0"/>
    <xf numFmtId="0" fontId="0" fillId="0" borderId="0" xfId="0"/>
    <xf numFmtId="0" fontId="0" fillId="0" borderId="0" xfId="0"/>
    <xf numFmtId="0" fontId="18" fillId="0" borderId="0" xfId="0"/>
    <xf numFmtId="0" fontId="18" fillId="0" borderId="0" xfId="0"/>
    <xf numFmtId="2" fontId="18" fillId="0" borderId="0" xfId="0"/>
    <xf numFmtId="0" fontId="20" fillId="0" borderId="10" xfId="0">
      <alignment vertical="center"/>
    </xf>
    <xf numFmtId="0" fontId="22" fillId="0" borderId="10" xfId="0">
      <alignment vertical="center"/>
    </xf>
    <xf numFmtId="2" fontId="22" fillId="0" borderId="10" xfId="0">
      <alignment vertical="center"/>
    </xf>
    <xf numFmtId="0" fontId="20" fillId="0" borderId="0" xfId="0"/>
    <xf numFmtId="0" fontId="20" fillId="0" borderId="0" xfId="0"/>
    <xf numFmtId="0" fontId="20" fillId="0" borderId="10" xfId="0"/>
    <xf numFmtId="0" fontId="20" fillId="0" borderId="11" xfId="0">
      <alignment vertical="center"/>
    </xf>
    <xf numFmtId="0" fontId="0" fillId="0" borderId="0" xfId="0"/>
    <xf numFmtId="0" fontId="23" fillId="0" borderId="0" xfId="0"/>
    <xf numFmtId="0" fontId="0" fillId="0" borderId="0" xfId="0">
      <alignment vertical="center"/>
    </xf>
    <xf numFmtId="0" fontId="0" fillId="0" borderId="0" xfId="0">
      <alignment vertical="center"/>
    </xf>
    <xf numFmtId="0" fontId="20" fillId="0" borderId="10" xfId="0">
      <alignment vertical="center" wrapText="1"/>
    </xf>
    <xf numFmtId="2" fontId="20" fillId="0" borderId="10" xfId="0">
      <alignment vertical="center" wrapText="1"/>
    </xf>
    <xf numFmtId="0" fontId="20" fillId="0" borderId="0" xfId="0">
      <alignment vertical="center"/>
    </xf>
    <xf numFmtId="0" fontId="20" fillId="0" borderId="0" xfId="0">
      <alignment vertical="center"/>
    </xf>
    <xf numFmtId="0" fontId="20" fillId="0" borderId="0" xfId="0">
      <alignment vertical="center" wrapText="1"/>
    </xf>
    <xf numFmtId="0" fontId="20" fillId="0" borderId="0" xfId="0">
      <alignment vertical="center" wrapText="1"/>
    </xf>
    <xf numFmtId="2" fontId="19" fillId="0" borderId="0" xfId="0">
      <alignment horizontal="center"/>
    </xf>
    <xf numFmtId="0" fontId="0" fillId="0" borderId="10" xfId="0"/>
    <xf numFmtId="0" fontId="0" fillId="0" borderId="10" xfId="0">
      <alignment vertical="center"/>
    </xf>
    <xf numFmtId="0" fontId="25" fillId="0" borderId="10" xfId="0">
      <alignment vertical="center"/>
    </xf>
    <xf numFmtId="2" fontId="25" fillId="0" borderId="10" xfId="0">
      <alignment vertical="center"/>
    </xf>
    <xf numFmtId="0" fontId="0" fillId="0" borderId="0" xfId="0"/>
    <xf numFmtId="2" fontId="0" fillId="0" borderId="0" xfId="0"/>
    <xf numFmtId="2" fontId="0" fillId="24" borderId="0" xfId="0"/>
    <xf numFmtId="0" fontId="0" fillId="0" borderId="0" xfId="0"/>
    <xf numFmtId="2" fontId="0" fillId="0" borderId="0" xfId="0"/>
    <xf numFmtId="2" fontId="0" fillId="24" borderId="0" xfId="0"/>
    <xf numFmtId="0" fontId="22" fillId="0" borderId="10" xfId="0">
      <alignment vertical="center"/>
    </xf>
    <xf numFmtId="0" fontId="20" fillId="0" borderId="10" xfId="0"/>
    <xf numFmtId="2" fontId="20" fillId="0" borderId="0" xfId="0"/>
    <xf numFmtId="2" fontId="25" fillId="0" borderId="10" xfId="0"/>
    <xf numFmtId="2" fontId="0" fillId="0" borderId="10" xfId="0">
      <alignment vertical="center"/>
    </xf>
    <xf numFmtId="2" fontId="0" fillId="24" borderId="10" xfId="0">
      <alignment vertical="center"/>
    </xf>
    <xf numFmtId="2" fontId="25" fillId="24" borderId="10" xfId="0">
      <alignment vertical="center"/>
    </xf>
    <xf numFmtId="2" fontId="25" fillId="24" borderId="10" xfId="0"/>
    <xf numFmtId="2" fontId="22" fillId="0" borderId="10" xfId="0"/>
    <xf numFmtId="2" fontId="21" fillId="0" borderId="0" xfId="0">
      <alignment horizontal="center"/>
    </xf>
    <xf numFmtId="2" fontId="19" fillId="0" borderId="0" xfId="0">
      <alignment horizontal="center"/>
    </xf>
    <xf numFmtId="2" fontId="19" fillId="0" borderId="0" xfId="0">
      <alignment horizontal="center"/>
    </xf>
    <xf numFmtId="2" fontId="21" fillId="0" borderId="0" xfId="0">
      <alignment horizontal="center"/>
    </xf>
    <xf numFmtId="2" fontId="20" fillId="0" borderId="10" xfId="0">
      <alignment horizontal="center" vertical="center"/>
    </xf>
    <xf numFmtId="2" fontId="19" fillId="0" borderId="0" xfId="0">
      <alignment horizontal="center"/>
    </xf>
    <xf numFmtId="0" fontId="20" fillId="0" borderId="10" xfId="0">
      <alignment horizontal="center" vertical="center" wrapText="1"/>
    </xf>
    <xf numFmtId="0" fontId="18" fillId="0" borderId="17" xfId="0">
      <alignment horizontal="center" vertical="center" wrapText="1" textRotation="180"/>
    </xf>
    <xf numFmtId="2" fontId="20" fillId="0" borderId="13" xfId="0">
      <alignment horizontal="center" vertical="center" wrapText="1"/>
    </xf>
    <xf numFmtId="0" fontId="0" fillId="0" borderId="14" xfId="0">
      <alignment horizontal="center" vertical="center" wrapText="1"/>
    </xf>
    <xf numFmtId="0" fontId="0" fillId="0" borderId="15" xfId="0">
      <alignment horizontal="center" vertical="center" wrapText="1"/>
    </xf>
    <xf numFmtId="0" fontId="0" fillId="0" borderId="16" xfId="0">
      <alignment horizontal="center" vertical="center" wrapText="1"/>
    </xf>
    <xf numFmtId="2" fontId="19" fillId="0" borderId="12" xfId="0">
      <alignment horizontal="center"/>
    </xf>
    <xf numFmtId="2" fontId="19" fillId="0" borderId="0" xfId="0">
      <alignment horizont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sharedStrings.xml" Id="rId8" /><Relationship Type="http://schemas.openxmlformats.org/officeDocument/2006/relationships/worksheet" Target="worksheets/sheet3.xml" Id="rId3" /><Relationship Type="http://schemas.openxmlformats.org/officeDocument/2006/relationships/styles" Target="styles.xml" Id="rId7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theme" Target="theme/theme1.xml" Id="rId6" /><Relationship Type="http://schemas.openxmlformats.org/officeDocument/2006/relationships/worksheet" Target="worksheets/sheet5.xml" Id="rId5" /><Relationship Type="http://schemas.openxmlformats.org/officeDocument/2006/relationships/worksheet" Target="worksheets/sheet4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V55"/>
  <sheetViews>
    <sheetView tabSelected="1" topLeftCell="A11" zoomScaleSheetLayoutView="75" workbookViewId="0">
      <selection activeCell="B26" sqref="B26"/>
    </sheetView>
  </sheetViews>
  <sheetFormatPr defaultRowHeight="12.75"/>
  <cols>
    <col min="1" max="1" width="5.28515625" customWidth="1" style="43"/>
    <col min="2" max="2" width="29.85546875" customWidth="1" style="43"/>
    <col min="3" max="3" width="6.5703125" customWidth="1" style="73"/>
    <col min="4" max="4" width="9.140625" customWidth="1" style="74"/>
    <col min="5" max="5" width="7.85546875" customWidth="1" style="73"/>
    <col min="6" max="6" width="9.28515625" customWidth="1" style="75"/>
    <col min="7" max="7" width="9.28515625" customWidth="1" style="73"/>
    <col min="8" max="8" width="10.7109375" customWidth="1" style="74"/>
    <col min="9" max="9" width="6.42578125" customWidth="1" style="44"/>
    <col min="10" max="10" width="8.5703125" customWidth="1" style="71"/>
    <col min="11" max="11" width="7.7109375" customWidth="1" style="44"/>
    <col min="12" max="12" width="9.140625" customWidth="1" style="71"/>
    <col min="13" max="13" width="6.7109375" customWidth="1" style="44"/>
    <col min="14" max="14" width="8.7109375" customWidth="1" style="71"/>
    <col min="15" max="15" width="5.42578125" customWidth="1" style="44"/>
    <col min="16" max="16" width="8.42578125" customWidth="1" style="71"/>
    <col min="17" max="17" width="8" customWidth="1" style="44"/>
    <col min="18" max="18" width="9.28515625" customWidth="1" style="71"/>
    <col min="19" max="19" width="6.7109375" customWidth="1" style="44"/>
    <col min="20" max="20" width="8.28515625" customWidth="1" style="71"/>
    <col min="21" max="21" width="7" customWidth="1" style="44"/>
    <col min="22" max="22" width="11.5703125" customWidth="1" style="71"/>
    <col min="23" max="23" width="9.5703125" customWidth="1" style="44"/>
    <col min="24" max="24" width="9.140625" customWidth="1" style="71"/>
    <col min="25" max="25" width="12.7109375" customWidth="1" style="44"/>
    <col min="26" max="26" width="16" customWidth="1" style="71"/>
    <col min="27" max="27" width="8.140625" customWidth="1" style="44"/>
    <col min="28" max="212" width="9.140625" customWidth="1" style="44"/>
    <col min="213" max="16384" width="9.140625" customWidth="1" style="43"/>
  </cols>
  <sheetData>
    <row r="1" ht="25.5" customHeight="1" s="52" customFormat="1">
      <c r="A1" s="45" t="s">
        <v>0</v>
      </c>
      <c r="B1" s="51"/>
      <c r="C1" s="46" t="s">
        <v>1</v>
      </c>
      <c r="D1" s="47"/>
      <c r="E1" s="46"/>
      <c r="F1" s="47"/>
      <c r="G1" s="46"/>
      <c r="H1" s="47"/>
      <c r="I1" s="51"/>
      <c r="J1" s="78"/>
      <c r="K1" s="51"/>
      <c r="L1" s="78"/>
      <c r="M1" s="51"/>
      <c r="N1" s="78"/>
      <c r="P1" s="85"/>
      <c r="Q1" s="51"/>
      <c r="R1" s="78"/>
      <c r="S1" s="51"/>
      <c r="T1" s="78"/>
      <c r="U1" s="51"/>
      <c r="V1" s="78"/>
      <c r="W1" s="51"/>
      <c r="X1" s="78"/>
      <c r="Y1" s="51"/>
      <c r="Z1" s="78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51"/>
      <c r="BR1" s="51"/>
      <c r="BS1" s="51"/>
      <c r="BT1" s="51"/>
      <c r="BU1" s="51"/>
      <c r="BV1" s="51"/>
      <c r="BW1" s="51"/>
      <c r="BX1" s="51"/>
      <c r="BY1" s="51"/>
      <c r="BZ1" s="51"/>
      <c r="CA1" s="51"/>
      <c r="CB1" s="51"/>
      <c r="CC1" s="51"/>
      <c r="CD1" s="51"/>
      <c r="CE1" s="51"/>
      <c r="CF1" s="51"/>
      <c r="CG1" s="51"/>
      <c r="CH1" s="51"/>
      <c r="CI1" s="51"/>
      <c r="CJ1" s="51"/>
      <c r="CK1" s="51"/>
      <c r="CL1" s="51"/>
      <c r="CM1" s="51"/>
      <c r="CN1" s="51"/>
      <c r="CO1" s="51"/>
      <c r="CP1" s="51"/>
      <c r="CQ1" s="51"/>
      <c r="CR1" s="51"/>
      <c r="CS1" s="51"/>
      <c r="CT1" s="51"/>
      <c r="CU1" s="51"/>
      <c r="CV1" s="51"/>
      <c r="CW1" s="51"/>
      <c r="CX1" s="51"/>
      <c r="CY1" s="51"/>
      <c r="CZ1" s="51"/>
      <c r="DA1" s="51"/>
      <c r="DB1" s="51"/>
      <c r="DC1" s="51"/>
      <c r="DD1" s="51"/>
      <c r="DE1" s="51"/>
      <c r="DF1" s="51"/>
      <c r="DG1" s="51"/>
      <c r="DH1" s="51"/>
      <c r="DI1" s="51"/>
      <c r="DJ1" s="51"/>
      <c r="DK1" s="51"/>
      <c r="DL1" s="51"/>
      <c r="DM1" s="51"/>
      <c r="DN1" s="51"/>
      <c r="DO1" s="51"/>
      <c r="DP1" s="51"/>
      <c r="DQ1" s="51"/>
      <c r="DR1" s="51"/>
      <c r="DS1" s="51"/>
      <c r="DT1" s="51"/>
      <c r="DU1" s="51"/>
      <c r="DV1" s="51"/>
      <c r="DW1" s="51"/>
      <c r="DX1" s="51"/>
      <c r="DY1" s="51"/>
      <c r="DZ1" s="51"/>
      <c r="EA1" s="51"/>
      <c r="EB1" s="51"/>
      <c r="EC1" s="51"/>
      <c r="ED1" s="51"/>
      <c r="EE1" s="51"/>
      <c r="EF1" s="51"/>
      <c r="EG1" s="51"/>
      <c r="EH1" s="51"/>
      <c r="EI1" s="51"/>
      <c r="EJ1" s="51"/>
      <c r="EK1" s="51"/>
      <c r="EL1" s="51"/>
      <c r="EM1" s="51"/>
      <c r="EN1" s="51"/>
      <c r="EO1" s="51"/>
      <c r="EP1" s="51"/>
      <c r="EQ1" s="51"/>
      <c r="ER1" s="51"/>
      <c r="ES1" s="51"/>
      <c r="ET1" s="51"/>
      <c r="EU1" s="51"/>
      <c r="EV1" s="51"/>
      <c r="EW1" s="51"/>
      <c r="EX1" s="51"/>
      <c r="EY1" s="51"/>
      <c r="EZ1" s="51"/>
      <c r="FA1" s="51"/>
      <c r="FB1" s="51"/>
      <c r="FC1" s="51"/>
      <c r="FD1" s="51"/>
      <c r="FE1" s="51"/>
      <c r="FF1" s="51"/>
      <c r="FG1" s="51"/>
      <c r="FH1" s="51"/>
      <c r="FI1" s="51"/>
      <c r="FJ1" s="51"/>
      <c r="FK1" s="51"/>
      <c r="FL1" s="51"/>
      <c r="FM1" s="51"/>
      <c r="FN1" s="51"/>
      <c r="FO1" s="51"/>
      <c r="FP1" s="51"/>
      <c r="FQ1" s="51"/>
      <c r="FR1" s="51"/>
      <c r="FS1" s="51"/>
      <c r="FT1" s="51"/>
      <c r="FU1" s="51"/>
      <c r="FV1" s="51"/>
      <c r="FW1" s="51"/>
      <c r="FX1" s="51"/>
      <c r="FY1" s="51"/>
      <c r="FZ1" s="51"/>
      <c r="GA1" s="51"/>
      <c r="GB1" s="51"/>
      <c r="GC1" s="51"/>
      <c r="GD1" s="51"/>
      <c r="GE1" s="51"/>
      <c r="GF1" s="51"/>
      <c r="GG1" s="51"/>
      <c r="GH1" s="51"/>
      <c r="GI1" s="51"/>
      <c r="GJ1" s="51"/>
      <c r="GK1" s="51"/>
      <c r="GL1" s="51"/>
      <c r="GM1" s="51"/>
      <c r="GN1" s="51"/>
      <c r="GO1" s="51"/>
      <c r="GP1" s="51"/>
      <c r="GQ1" s="51"/>
      <c r="GR1" s="51"/>
      <c r="GS1" s="51"/>
      <c r="GT1" s="51"/>
      <c r="GU1" s="51"/>
      <c r="GV1" s="51"/>
      <c r="GW1" s="51"/>
      <c r="GX1" s="51"/>
      <c r="GY1" s="51"/>
      <c r="GZ1" s="51"/>
      <c r="HA1" s="51"/>
      <c r="HB1" s="51"/>
      <c r="HC1" s="51"/>
      <c r="HD1" s="51"/>
    </row>
    <row r="2" ht="18.75" customHeight="1" s="52" customFormat="1">
      <c r="A2" s="90" t="s">
        <v>2</v>
      </c>
      <c r="B2" s="90"/>
      <c r="C2" s="90"/>
      <c r="D2" s="90"/>
      <c r="E2" s="90"/>
      <c r="F2" s="90"/>
      <c r="G2" s="90"/>
      <c r="H2" s="90"/>
      <c r="I2" s="65"/>
      <c r="J2" s="86"/>
      <c r="K2" s="65"/>
      <c r="L2" s="86"/>
      <c r="M2" s="65"/>
      <c r="N2" s="86"/>
      <c r="O2" s="65"/>
      <c r="P2" s="86"/>
      <c r="Q2" s="65"/>
      <c r="R2" s="86"/>
      <c r="S2" s="65"/>
      <c r="T2" s="52"/>
      <c r="U2" s="65"/>
      <c r="V2" s="87"/>
      <c r="W2" s="65"/>
      <c r="X2" s="88" t="s">
        <v>3</v>
      </c>
      <c r="Y2" s="88"/>
      <c r="Z2" s="87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1"/>
      <c r="BZ2" s="51"/>
      <c r="CA2" s="51"/>
      <c r="CB2" s="51"/>
      <c r="CC2" s="51"/>
      <c r="CD2" s="51"/>
      <c r="CE2" s="51"/>
      <c r="CF2" s="51"/>
      <c r="CG2" s="51"/>
      <c r="CH2" s="51"/>
      <c r="CI2" s="51"/>
      <c r="CJ2" s="51"/>
      <c r="CK2" s="51"/>
      <c r="CL2" s="51"/>
      <c r="CM2" s="51"/>
      <c r="CN2" s="51"/>
      <c r="CO2" s="51"/>
      <c r="CP2" s="51"/>
      <c r="CQ2" s="51"/>
      <c r="CR2" s="51"/>
      <c r="CS2" s="51"/>
      <c r="CT2" s="51"/>
      <c r="CU2" s="51"/>
      <c r="CV2" s="51"/>
      <c r="CW2" s="51"/>
      <c r="CX2" s="51"/>
      <c r="CY2" s="51"/>
      <c r="CZ2" s="51"/>
      <c r="DA2" s="51"/>
      <c r="DB2" s="51"/>
      <c r="DC2" s="51"/>
      <c r="DD2" s="51"/>
      <c r="DE2" s="51"/>
      <c r="DF2" s="51"/>
      <c r="DG2" s="51"/>
      <c r="DH2" s="51"/>
      <c r="DI2" s="51"/>
      <c r="DJ2" s="51"/>
      <c r="DK2" s="51"/>
      <c r="DL2" s="51"/>
      <c r="DM2" s="51"/>
      <c r="DN2" s="51"/>
      <c r="DO2" s="51"/>
      <c r="DP2" s="51"/>
      <c r="DQ2" s="51"/>
      <c r="DR2" s="51"/>
      <c r="DS2" s="51"/>
      <c r="DT2" s="51"/>
      <c r="DU2" s="51"/>
      <c r="DV2" s="51"/>
      <c r="DW2" s="51"/>
      <c r="DX2" s="51"/>
      <c r="DY2" s="51"/>
      <c r="DZ2" s="51"/>
      <c r="EA2" s="51"/>
      <c r="EB2" s="51"/>
      <c r="EC2" s="51"/>
      <c r="ED2" s="51"/>
      <c r="EE2" s="51"/>
      <c r="EF2" s="51"/>
      <c r="EG2" s="51"/>
      <c r="EH2" s="51"/>
      <c r="EI2" s="51"/>
      <c r="EJ2" s="51"/>
      <c r="EK2" s="51"/>
      <c r="EL2" s="51"/>
      <c r="EM2" s="51"/>
      <c r="EN2" s="51"/>
      <c r="EO2" s="51"/>
      <c r="EP2" s="51"/>
      <c r="EQ2" s="51"/>
      <c r="ER2" s="51"/>
      <c r="ES2" s="51"/>
      <c r="ET2" s="51"/>
      <c r="EU2" s="51"/>
      <c r="EV2" s="51"/>
      <c r="EW2" s="51"/>
      <c r="EX2" s="51"/>
      <c r="EY2" s="51"/>
      <c r="EZ2" s="51"/>
      <c r="FA2" s="51"/>
      <c r="FB2" s="51"/>
      <c r="FC2" s="51"/>
      <c r="FD2" s="51"/>
      <c r="FE2" s="51"/>
      <c r="FF2" s="51"/>
      <c r="FG2" s="51"/>
      <c r="FH2" s="51"/>
      <c r="FI2" s="51"/>
      <c r="FJ2" s="51"/>
      <c r="FK2" s="51"/>
      <c r="FL2" s="51"/>
      <c r="FM2" s="51"/>
      <c r="FN2" s="51"/>
      <c r="FO2" s="51"/>
      <c r="FP2" s="51"/>
      <c r="FQ2" s="51"/>
      <c r="FR2" s="51"/>
      <c r="FS2" s="51"/>
      <c r="FT2" s="51"/>
      <c r="FU2" s="51"/>
      <c r="FV2" s="51"/>
      <c r="FW2" s="51"/>
      <c r="FX2" s="51"/>
      <c r="FY2" s="51"/>
      <c r="FZ2" s="51"/>
      <c r="GA2" s="51"/>
      <c r="GB2" s="51"/>
      <c r="GC2" s="51"/>
      <c r="GD2" s="51"/>
      <c r="GE2" s="51"/>
      <c r="GF2" s="51"/>
      <c r="GG2" s="51"/>
      <c r="GH2" s="51"/>
      <c r="GI2" s="51"/>
      <c r="GJ2" s="51"/>
      <c r="GK2" s="51"/>
      <c r="GL2" s="51"/>
      <c r="GM2" s="51"/>
      <c r="GN2" s="51"/>
      <c r="GO2" s="51"/>
      <c r="GP2" s="51"/>
      <c r="GQ2" s="51"/>
      <c r="GR2" s="51"/>
      <c r="GS2" s="51"/>
      <c r="GT2" s="51"/>
      <c r="GU2" s="51"/>
      <c r="GV2" s="51"/>
      <c r="GW2" s="51"/>
      <c r="GX2" s="51"/>
      <c r="GY2" s="51"/>
      <c r="GZ2" s="51"/>
      <c r="HA2" s="51"/>
      <c r="HB2" s="51"/>
      <c r="HC2" s="51"/>
      <c r="HD2" s="51"/>
    </row>
    <row r="3" ht="18.75" customHeight="1" s="62" customFormat="1">
      <c r="A3" s="48"/>
      <c r="B3" s="48"/>
      <c r="C3" s="89" t="s">
        <v>4</v>
      </c>
      <c r="D3" s="89"/>
      <c r="E3" s="89"/>
      <c r="F3" s="89"/>
      <c r="G3" s="89"/>
      <c r="H3" s="89"/>
      <c r="I3" s="89" t="s">
        <v>5</v>
      </c>
      <c r="J3" s="89"/>
      <c r="K3" s="89"/>
      <c r="L3" s="89"/>
      <c r="M3" s="89"/>
      <c r="N3" s="89"/>
      <c r="O3" s="89" t="s">
        <v>6</v>
      </c>
      <c r="P3" s="89"/>
      <c r="Q3" s="89"/>
      <c r="R3" s="89"/>
      <c r="S3" s="89"/>
      <c r="T3" s="89"/>
      <c r="U3" s="93" t="s">
        <v>7</v>
      </c>
      <c r="V3" s="94"/>
      <c r="W3" s="93" t="s">
        <v>8</v>
      </c>
      <c r="X3" s="94"/>
      <c r="Y3" s="93" t="s">
        <v>9</v>
      </c>
      <c r="Z3" s="94"/>
      <c r="AA3" s="92" t="s">
        <v>10</v>
      </c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61"/>
      <c r="DH3" s="61"/>
      <c r="DI3" s="61"/>
      <c r="DJ3" s="61"/>
      <c r="DK3" s="61"/>
      <c r="DL3" s="61"/>
      <c r="DM3" s="61"/>
      <c r="DN3" s="61"/>
      <c r="DO3" s="61"/>
      <c r="DP3" s="61"/>
      <c r="DQ3" s="61"/>
      <c r="DR3" s="61"/>
      <c r="DS3" s="61"/>
      <c r="DT3" s="61"/>
      <c r="DU3" s="61"/>
      <c r="DV3" s="61"/>
      <c r="DW3" s="61"/>
      <c r="DX3" s="61"/>
      <c r="DY3" s="61"/>
      <c r="DZ3" s="61"/>
      <c r="EA3" s="61"/>
      <c r="EB3" s="61"/>
      <c r="EC3" s="61"/>
      <c r="ED3" s="61"/>
      <c r="EE3" s="61"/>
      <c r="EF3" s="61"/>
      <c r="EG3" s="61"/>
      <c r="EH3" s="61"/>
      <c r="EI3" s="61"/>
      <c r="EJ3" s="61"/>
      <c r="EK3" s="61"/>
      <c r="EL3" s="61"/>
      <c r="EM3" s="61"/>
      <c r="EN3" s="61"/>
      <c r="EO3" s="61"/>
      <c r="EP3" s="61"/>
      <c r="EQ3" s="61"/>
      <c r="ER3" s="61"/>
      <c r="ES3" s="61"/>
      <c r="ET3" s="61"/>
      <c r="EU3" s="61"/>
      <c r="EV3" s="61"/>
      <c r="EW3" s="61"/>
      <c r="EX3" s="61"/>
      <c r="EY3" s="61"/>
      <c r="EZ3" s="61"/>
      <c r="FA3" s="61"/>
      <c r="FB3" s="61"/>
      <c r="FC3" s="61"/>
      <c r="FD3" s="61"/>
      <c r="FE3" s="61"/>
      <c r="FF3" s="61"/>
      <c r="FG3" s="61"/>
      <c r="FH3" s="61"/>
      <c r="FI3" s="61"/>
      <c r="FJ3" s="61"/>
      <c r="FK3" s="61"/>
      <c r="FL3" s="61"/>
      <c r="FM3" s="61"/>
      <c r="FN3" s="61"/>
      <c r="FO3" s="61"/>
      <c r="FP3" s="61"/>
      <c r="FQ3" s="61"/>
      <c r="FR3" s="61"/>
      <c r="FS3" s="61"/>
      <c r="FT3" s="61"/>
      <c r="FU3" s="61"/>
      <c r="FV3" s="61"/>
      <c r="FW3" s="61"/>
      <c r="FX3" s="61"/>
      <c r="FY3" s="61"/>
      <c r="FZ3" s="61"/>
      <c r="GA3" s="61"/>
      <c r="GB3" s="61"/>
      <c r="GC3" s="61"/>
      <c r="GD3" s="61"/>
      <c r="GE3" s="61"/>
      <c r="GF3" s="61"/>
      <c r="GG3" s="61"/>
      <c r="GH3" s="61"/>
      <c r="GI3" s="61"/>
      <c r="GJ3" s="61"/>
      <c r="GK3" s="61"/>
      <c r="GL3" s="61"/>
      <c r="GM3" s="61"/>
      <c r="GN3" s="61"/>
      <c r="GO3" s="61"/>
      <c r="GP3" s="61"/>
      <c r="GQ3" s="61"/>
      <c r="GR3" s="61"/>
      <c r="GS3" s="61"/>
      <c r="GT3" s="61"/>
      <c r="GU3" s="61"/>
      <c r="GV3" s="61"/>
      <c r="GW3" s="61"/>
      <c r="GX3" s="61"/>
      <c r="GY3" s="61"/>
      <c r="GZ3" s="61"/>
      <c r="HA3" s="61"/>
      <c r="HB3" s="61"/>
      <c r="HC3" s="61"/>
      <c r="HD3" s="61"/>
    </row>
    <row r="4" ht="46.5" customHeight="1" s="62" customFormat="1">
      <c r="A4" s="91" t="s">
        <v>11</v>
      </c>
      <c r="B4" s="91" t="s">
        <v>12</v>
      </c>
      <c r="C4" s="89" t="s">
        <v>13</v>
      </c>
      <c r="D4" s="89"/>
      <c r="E4" s="89" t="s">
        <v>14</v>
      </c>
      <c r="F4" s="89"/>
      <c r="G4" s="89" t="s">
        <v>15</v>
      </c>
      <c r="H4" s="89"/>
      <c r="I4" s="89" t="s">
        <v>13</v>
      </c>
      <c r="J4" s="89"/>
      <c r="K4" s="89" t="s">
        <v>14</v>
      </c>
      <c r="L4" s="89"/>
      <c r="M4" s="89" t="s">
        <v>15</v>
      </c>
      <c r="N4" s="89"/>
      <c r="O4" s="89" t="s">
        <v>13</v>
      </c>
      <c r="P4" s="89"/>
      <c r="Q4" s="89" t="s">
        <v>14</v>
      </c>
      <c r="R4" s="89"/>
      <c r="S4" s="89" t="s">
        <v>15</v>
      </c>
      <c r="T4" s="89"/>
      <c r="U4" s="95"/>
      <c r="V4" s="96"/>
      <c r="W4" s="95"/>
      <c r="X4" s="96"/>
      <c r="Y4" s="95"/>
      <c r="Z4" s="96"/>
      <c r="AA4" s="92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</row>
    <row r="5" ht="25.5" customHeight="1" s="63" customFormat="1">
      <c r="A5" s="91"/>
      <c r="B5" s="91"/>
      <c r="C5" s="59" t="s">
        <v>16</v>
      </c>
      <c r="D5" s="60" t="s">
        <v>17</v>
      </c>
      <c r="E5" s="59" t="s">
        <v>16</v>
      </c>
      <c r="F5" s="60" t="s">
        <v>17</v>
      </c>
      <c r="G5" s="59" t="s">
        <v>16</v>
      </c>
      <c r="H5" s="60" t="s">
        <v>17</v>
      </c>
      <c r="I5" s="59" t="s">
        <v>16</v>
      </c>
      <c r="J5" s="60" t="s">
        <v>17</v>
      </c>
      <c r="K5" s="59" t="s">
        <v>16</v>
      </c>
      <c r="L5" s="60" t="s">
        <v>17</v>
      </c>
      <c r="M5" s="59" t="s">
        <v>16</v>
      </c>
      <c r="N5" s="60" t="s">
        <v>17</v>
      </c>
      <c r="O5" s="59" t="s">
        <v>16</v>
      </c>
      <c r="P5" s="60" t="s">
        <v>17</v>
      </c>
      <c r="Q5" s="59" t="s">
        <v>16</v>
      </c>
      <c r="R5" s="60" t="s">
        <v>17</v>
      </c>
      <c r="S5" s="59" t="s">
        <v>16</v>
      </c>
      <c r="T5" s="60" t="s">
        <v>17</v>
      </c>
      <c r="U5" s="59" t="s">
        <v>16</v>
      </c>
      <c r="V5" s="60" t="s">
        <v>17</v>
      </c>
      <c r="W5" s="59" t="s">
        <v>16</v>
      </c>
      <c r="X5" s="60" t="s">
        <v>17</v>
      </c>
      <c r="Y5" s="59" t="s">
        <v>16</v>
      </c>
      <c r="Z5" s="60" t="s">
        <v>17</v>
      </c>
      <c r="AA5" s="92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  <c r="IS5" s="64"/>
      <c r="IT5" s="64"/>
      <c r="IU5" s="64"/>
      <c r="IV5" s="64"/>
    </row>
    <row r="6" ht="12" customHeight="1">
      <c r="A6" s="67">
        <v>1</v>
      </c>
      <c r="B6" s="67" t="s">
        <v>18</v>
      </c>
      <c r="C6" s="68">
        <v>16125</v>
      </c>
      <c r="D6" s="69">
        <v>500.22</v>
      </c>
      <c r="E6" s="68">
        <v>25609</v>
      </c>
      <c r="F6" s="69">
        <v>987.99</v>
      </c>
      <c r="G6" s="68">
        <v>41734</v>
      </c>
      <c r="H6" s="69">
        <v>1488.21</v>
      </c>
      <c r="I6" s="68">
        <v>394</v>
      </c>
      <c r="J6" s="69">
        <v>249.84</v>
      </c>
      <c r="K6" s="68">
        <v>746</v>
      </c>
      <c r="L6" s="69">
        <v>560.94</v>
      </c>
      <c r="M6" s="68">
        <v>1140</v>
      </c>
      <c r="N6" s="69">
        <v>810.78</v>
      </c>
      <c r="O6" s="68">
        <v>31</v>
      </c>
      <c r="P6" s="69">
        <v>91.6</v>
      </c>
      <c r="Q6" s="68">
        <v>76</v>
      </c>
      <c r="R6" s="69">
        <v>190.15</v>
      </c>
      <c r="S6" s="68">
        <v>107</v>
      </c>
      <c r="T6" s="69">
        <v>281.75</v>
      </c>
      <c r="U6" s="68">
        <v>0</v>
      </c>
      <c r="V6" s="69">
        <v>0</v>
      </c>
      <c r="W6" s="68">
        <v>0</v>
      </c>
      <c r="X6" s="69">
        <v>0</v>
      </c>
      <c r="Y6" s="68">
        <f>G6+M6+S6+U6+W6</f>
      </c>
      <c r="Z6" s="69">
        <f>H6+N6+T6+V6+X6</f>
      </c>
      <c r="AA6" s="92"/>
    </row>
    <row r="7" ht="12" customHeight="1">
      <c r="A7" s="67">
        <v>2</v>
      </c>
      <c r="B7" s="67" t="s">
        <v>19</v>
      </c>
      <c r="C7" s="68">
        <v>3955</v>
      </c>
      <c r="D7" s="69">
        <v>220.37</v>
      </c>
      <c r="E7" s="68">
        <v>16606</v>
      </c>
      <c r="F7" s="69">
        <v>576.66</v>
      </c>
      <c r="G7" s="68">
        <v>20561</v>
      </c>
      <c r="H7" s="69">
        <v>797.03</v>
      </c>
      <c r="I7" s="68">
        <v>73</v>
      </c>
      <c r="J7" s="69">
        <v>6.07</v>
      </c>
      <c r="K7" s="68">
        <v>350</v>
      </c>
      <c r="L7" s="69">
        <v>387.47</v>
      </c>
      <c r="M7" s="68">
        <v>423</v>
      </c>
      <c r="N7" s="69">
        <v>393.54</v>
      </c>
      <c r="O7" s="68">
        <v>18</v>
      </c>
      <c r="P7" s="69">
        <v>93.696</v>
      </c>
      <c r="Q7" s="68">
        <v>6</v>
      </c>
      <c r="R7" s="69">
        <v>29.334</v>
      </c>
      <c r="S7" s="68">
        <v>24</v>
      </c>
      <c r="T7" s="69">
        <v>123.03</v>
      </c>
      <c r="U7" s="68">
        <v>0</v>
      </c>
      <c r="V7" s="69">
        <v>0</v>
      </c>
      <c r="W7" s="68">
        <v>0</v>
      </c>
      <c r="X7" s="69">
        <v>0</v>
      </c>
      <c r="Y7" s="68">
        <f ref="Y7:Y18" t="shared" si="0">G7+M7+S7+U7+W7</f>
      </c>
      <c r="Z7" s="69">
        <f ref="Z7:Z18" t="shared" si="1">H7+N7+T7+V7+X7</f>
      </c>
      <c r="AA7" s="92"/>
    </row>
    <row r="8">
      <c r="A8" s="67">
        <v>3</v>
      </c>
      <c r="B8" s="67" t="s">
        <v>20</v>
      </c>
      <c r="C8" s="68">
        <v>637</v>
      </c>
      <c r="D8" s="69">
        <v>33.09</v>
      </c>
      <c r="E8" s="68">
        <v>3429</v>
      </c>
      <c r="F8" s="69">
        <v>171.39</v>
      </c>
      <c r="G8" s="68">
        <v>4066</v>
      </c>
      <c r="H8" s="69">
        <v>204.48</v>
      </c>
      <c r="I8" s="68">
        <v>155</v>
      </c>
      <c r="J8" s="69">
        <v>65.05</v>
      </c>
      <c r="K8" s="68">
        <v>260</v>
      </c>
      <c r="L8" s="69">
        <v>144.45</v>
      </c>
      <c r="M8" s="68">
        <v>415</v>
      </c>
      <c r="N8" s="69">
        <v>209.5</v>
      </c>
      <c r="O8" s="68">
        <v>2</v>
      </c>
      <c r="P8" s="69">
        <v>5.43</v>
      </c>
      <c r="Q8" s="68">
        <v>16</v>
      </c>
      <c r="R8" s="69">
        <v>13.09</v>
      </c>
      <c r="S8" s="68">
        <v>18</v>
      </c>
      <c r="T8" s="69">
        <v>18.52</v>
      </c>
      <c r="U8" s="68">
        <v>0</v>
      </c>
      <c r="V8" s="69">
        <v>0</v>
      </c>
      <c r="W8" s="68">
        <v>0</v>
      </c>
      <c r="X8" s="69">
        <v>0</v>
      </c>
      <c r="Y8" s="68">
        <f t="shared" si="0"/>
      </c>
      <c r="Z8" s="69">
        <f t="shared" si="1"/>
      </c>
      <c r="AA8" s="92"/>
    </row>
    <row r="9">
      <c r="A9" s="67">
        <v>4</v>
      </c>
      <c r="B9" s="67" t="s">
        <v>21</v>
      </c>
      <c r="C9" s="68">
        <v>0</v>
      </c>
      <c r="D9" s="69">
        <v>0</v>
      </c>
      <c r="E9" s="68">
        <v>19501</v>
      </c>
      <c r="F9" s="69">
        <v>470.04</v>
      </c>
      <c r="G9" s="68">
        <v>19501</v>
      </c>
      <c r="H9" s="69">
        <v>470.04</v>
      </c>
      <c r="I9" s="68">
        <v>0</v>
      </c>
      <c r="J9" s="69">
        <v>0</v>
      </c>
      <c r="K9" s="68">
        <v>1286</v>
      </c>
      <c r="L9" s="69">
        <v>361.16</v>
      </c>
      <c r="M9" s="68">
        <v>1286</v>
      </c>
      <c r="N9" s="69">
        <v>361.16</v>
      </c>
      <c r="O9" s="68">
        <v>0</v>
      </c>
      <c r="P9" s="69">
        <v>0</v>
      </c>
      <c r="Q9" s="68">
        <v>167</v>
      </c>
      <c r="R9" s="69">
        <v>108</v>
      </c>
      <c r="S9" s="68">
        <v>167</v>
      </c>
      <c r="T9" s="69">
        <v>108</v>
      </c>
      <c r="U9" s="68">
        <v>0</v>
      </c>
      <c r="V9" s="69">
        <v>0</v>
      </c>
      <c r="W9" s="68">
        <v>265</v>
      </c>
      <c r="X9" s="69">
        <v>8.51</v>
      </c>
      <c r="Y9" s="68">
        <f t="shared" si="0"/>
      </c>
      <c r="Z9" s="69">
        <f t="shared" si="1"/>
      </c>
      <c r="AA9" s="92"/>
    </row>
    <row r="10">
      <c r="A10" s="67">
        <v>5</v>
      </c>
      <c r="B10" s="67" t="s">
        <v>22</v>
      </c>
      <c r="C10" s="68">
        <v>2022</v>
      </c>
      <c r="D10" s="69">
        <v>107.06</v>
      </c>
      <c r="E10" s="68">
        <v>25154</v>
      </c>
      <c r="F10" s="69">
        <v>403.07</v>
      </c>
      <c r="G10" s="68">
        <v>27176</v>
      </c>
      <c r="H10" s="69">
        <v>510.13</v>
      </c>
      <c r="I10" s="68">
        <v>380</v>
      </c>
      <c r="J10" s="69">
        <v>186.5</v>
      </c>
      <c r="K10" s="68">
        <v>1576</v>
      </c>
      <c r="L10" s="69">
        <v>554.18</v>
      </c>
      <c r="M10" s="68">
        <v>1956</v>
      </c>
      <c r="N10" s="69">
        <v>740.68</v>
      </c>
      <c r="O10" s="68">
        <v>371</v>
      </c>
      <c r="P10" s="69">
        <v>119.08</v>
      </c>
      <c r="Q10" s="68">
        <v>1470</v>
      </c>
      <c r="R10" s="69">
        <v>66.7</v>
      </c>
      <c r="S10" s="68">
        <v>1841</v>
      </c>
      <c r="T10" s="69">
        <v>185.78</v>
      </c>
      <c r="U10" s="68">
        <v>0</v>
      </c>
      <c r="V10" s="69">
        <v>0</v>
      </c>
      <c r="W10" s="68">
        <v>12</v>
      </c>
      <c r="X10" s="69">
        <v>35.6</v>
      </c>
      <c r="Y10" s="68">
        <f t="shared" si="0"/>
      </c>
      <c r="Z10" s="69">
        <f t="shared" si="1"/>
      </c>
      <c r="AA10" s="92"/>
    </row>
    <row r="11">
      <c r="A11" s="67">
        <v>6</v>
      </c>
      <c r="B11" s="67" t="s">
        <v>23</v>
      </c>
      <c r="C11" s="68">
        <v>1162</v>
      </c>
      <c r="D11" s="69">
        <v>47.95</v>
      </c>
      <c r="E11" s="68">
        <v>8464</v>
      </c>
      <c r="F11" s="69">
        <v>262.65</v>
      </c>
      <c r="G11" s="68">
        <v>9626</v>
      </c>
      <c r="H11" s="69">
        <v>310.6</v>
      </c>
      <c r="I11" s="68">
        <v>166</v>
      </c>
      <c r="J11" s="69">
        <v>100.49</v>
      </c>
      <c r="K11" s="68">
        <v>1194</v>
      </c>
      <c r="L11" s="69">
        <v>145.82</v>
      </c>
      <c r="M11" s="68">
        <v>1360</v>
      </c>
      <c r="N11" s="69">
        <v>246.31</v>
      </c>
      <c r="O11" s="68">
        <v>12</v>
      </c>
      <c r="P11" s="69">
        <v>75.18</v>
      </c>
      <c r="Q11" s="68">
        <v>15</v>
      </c>
      <c r="R11" s="69">
        <v>35.39</v>
      </c>
      <c r="S11" s="68">
        <v>27</v>
      </c>
      <c r="T11" s="69">
        <v>110.57</v>
      </c>
      <c r="U11" s="68">
        <v>0</v>
      </c>
      <c r="V11" s="69">
        <v>0</v>
      </c>
      <c r="W11" s="68">
        <v>0</v>
      </c>
      <c r="X11" s="69">
        <v>0</v>
      </c>
      <c r="Y11" s="68">
        <f t="shared" si="0"/>
      </c>
      <c r="Z11" s="69">
        <f t="shared" si="1"/>
      </c>
      <c r="AA11" s="92"/>
    </row>
    <row r="12">
      <c r="A12" s="67">
        <v>7</v>
      </c>
      <c r="B12" s="67" t="s">
        <v>24</v>
      </c>
      <c r="C12" s="68">
        <v>917</v>
      </c>
      <c r="D12" s="69">
        <v>36.03</v>
      </c>
      <c r="E12" s="68">
        <v>5896</v>
      </c>
      <c r="F12" s="69">
        <v>87.65</v>
      </c>
      <c r="G12" s="68">
        <v>6813</v>
      </c>
      <c r="H12" s="69">
        <v>123.68</v>
      </c>
      <c r="I12" s="68">
        <v>19</v>
      </c>
      <c r="J12" s="69">
        <v>6.22</v>
      </c>
      <c r="K12" s="68">
        <v>18</v>
      </c>
      <c r="L12" s="69">
        <v>12.82</v>
      </c>
      <c r="M12" s="68">
        <v>37</v>
      </c>
      <c r="N12" s="69">
        <v>19.04</v>
      </c>
      <c r="O12" s="68">
        <v>3</v>
      </c>
      <c r="P12" s="69">
        <v>10.18</v>
      </c>
      <c r="Q12" s="68">
        <v>0</v>
      </c>
      <c r="R12" s="69">
        <v>0</v>
      </c>
      <c r="S12" s="68">
        <v>3</v>
      </c>
      <c r="T12" s="69">
        <v>10.18</v>
      </c>
      <c r="U12" s="68">
        <v>0</v>
      </c>
      <c r="V12" s="69">
        <v>0</v>
      </c>
      <c r="W12" s="68">
        <v>0</v>
      </c>
      <c r="X12" s="69">
        <v>0</v>
      </c>
      <c r="Y12" s="68">
        <f t="shared" si="0"/>
      </c>
      <c r="Z12" s="69">
        <f t="shared" si="1"/>
      </c>
      <c r="AA12" s="92"/>
    </row>
    <row r="13">
      <c r="A13" s="67">
        <v>8</v>
      </c>
      <c r="B13" s="67" t="s">
        <v>25</v>
      </c>
      <c r="C13" s="68">
        <v>52</v>
      </c>
      <c r="D13" s="69">
        <v>4.6</v>
      </c>
      <c r="E13" s="68">
        <v>1648</v>
      </c>
      <c r="F13" s="69">
        <v>64.25</v>
      </c>
      <c r="G13" s="68">
        <v>1700</v>
      </c>
      <c r="H13" s="69">
        <v>68.85</v>
      </c>
      <c r="I13" s="68">
        <v>17</v>
      </c>
      <c r="J13" s="69">
        <v>16.06</v>
      </c>
      <c r="K13" s="68">
        <v>188</v>
      </c>
      <c r="L13" s="69">
        <v>96.36</v>
      </c>
      <c r="M13" s="68">
        <v>205</v>
      </c>
      <c r="N13" s="69">
        <v>112.42</v>
      </c>
      <c r="O13" s="68">
        <v>0</v>
      </c>
      <c r="P13" s="69">
        <v>0</v>
      </c>
      <c r="Q13" s="68">
        <v>1</v>
      </c>
      <c r="R13" s="69">
        <v>1.26</v>
      </c>
      <c r="S13" s="68">
        <v>1</v>
      </c>
      <c r="T13" s="69">
        <v>1.26</v>
      </c>
      <c r="U13" s="68">
        <v>0</v>
      </c>
      <c r="V13" s="69">
        <v>0</v>
      </c>
      <c r="W13" s="68">
        <v>0</v>
      </c>
      <c r="X13" s="69">
        <v>0</v>
      </c>
      <c r="Y13" s="68">
        <f t="shared" si="0"/>
      </c>
      <c r="Z13" s="69">
        <f t="shared" si="1"/>
      </c>
      <c r="AA13" s="92"/>
    </row>
    <row r="14">
      <c r="A14" s="67">
        <v>9</v>
      </c>
      <c r="B14" s="67" t="s">
        <v>26</v>
      </c>
      <c r="C14" s="68">
        <v>1941</v>
      </c>
      <c r="D14" s="69">
        <v>106.24</v>
      </c>
      <c r="E14" s="68">
        <v>27641</v>
      </c>
      <c r="F14" s="69">
        <v>778.71</v>
      </c>
      <c r="G14" s="68">
        <v>29582</v>
      </c>
      <c r="H14" s="69">
        <v>884.95</v>
      </c>
      <c r="I14" s="68">
        <v>571</v>
      </c>
      <c r="J14" s="69">
        <v>524.4</v>
      </c>
      <c r="K14" s="68">
        <v>3153</v>
      </c>
      <c r="L14" s="69">
        <v>629.78</v>
      </c>
      <c r="M14" s="68">
        <v>3724</v>
      </c>
      <c r="N14" s="69">
        <v>1154.18</v>
      </c>
      <c r="O14" s="68">
        <v>136</v>
      </c>
      <c r="P14" s="69">
        <v>772.26</v>
      </c>
      <c r="Q14" s="68">
        <v>174</v>
      </c>
      <c r="R14" s="69">
        <v>227.64</v>
      </c>
      <c r="S14" s="68">
        <v>310</v>
      </c>
      <c r="T14" s="69">
        <v>999.9</v>
      </c>
      <c r="U14" s="68">
        <v>0</v>
      </c>
      <c r="V14" s="69">
        <v>0</v>
      </c>
      <c r="W14" s="68">
        <v>0</v>
      </c>
      <c r="X14" s="69">
        <v>0</v>
      </c>
      <c r="Y14" s="68">
        <f t="shared" si="0"/>
      </c>
      <c r="Z14" s="69">
        <f t="shared" si="1"/>
      </c>
      <c r="AA14" s="92"/>
    </row>
    <row r="15">
      <c r="A15" s="67">
        <v>10</v>
      </c>
      <c r="B15" s="67" t="s">
        <v>27</v>
      </c>
      <c r="C15" s="68">
        <v>0</v>
      </c>
      <c r="D15" s="69">
        <v>0</v>
      </c>
      <c r="E15" s="68">
        <v>0</v>
      </c>
      <c r="F15" s="69">
        <v>0</v>
      </c>
      <c r="G15" s="68">
        <v>0</v>
      </c>
      <c r="H15" s="69">
        <v>0</v>
      </c>
      <c r="I15" s="68">
        <v>116</v>
      </c>
      <c r="J15" s="69">
        <v>40.31</v>
      </c>
      <c r="K15" s="68">
        <v>0</v>
      </c>
      <c r="L15" s="69">
        <v>0</v>
      </c>
      <c r="M15" s="68">
        <v>116</v>
      </c>
      <c r="N15" s="69">
        <v>40.31</v>
      </c>
      <c r="O15" s="68">
        <v>0</v>
      </c>
      <c r="P15" s="69">
        <v>0</v>
      </c>
      <c r="Q15" s="68">
        <v>0</v>
      </c>
      <c r="R15" s="69">
        <v>0</v>
      </c>
      <c r="S15" s="68">
        <v>0</v>
      </c>
      <c r="T15" s="69">
        <v>0</v>
      </c>
      <c r="U15" s="68">
        <v>0</v>
      </c>
      <c r="V15" s="69">
        <v>0</v>
      </c>
      <c r="W15" s="68">
        <v>0</v>
      </c>
      <c r="X15" s="69">
        <v>0</v>
      </c>
      <c r="Y15" s="68">
        <f t="shared" si="0"/>
      </c>
      <c r="Z15" s="69">
        <f t="shared" si="1"/>
      </c>
      <c r="AA15" s="92"/>
    </row>
    <row r="16">
      <c r="A16" s="67">
        <v>11</v>
      </c>
      <c r="B16" s="67" t="s">
        <v>28</v>
      </c>
      <c r="C16" s="68">
        <v>0</v>
      </c>
      <c r="D16" s="69">
        <v>0</v>
      </c>
      <c r="E16" s="68">
        <v>30781</v>
      </c>
      <c r="F16" s="69">
        <v>1539.61</v>
      </c>
      <c r="G16" s="68">
        <v>30781</v>
      </c>
      <c r="H16" s="69">
        <v>1539.61</v>
      </c>
      <c r="I16" s="68">
        <v>0</v>
      </c>
      <c r="J16" s="69">
        <v>0</v>
      </c>
      <c r="K16" s="68">
        <v>3847</v>
      </c>
      <c r="L16" s="69">
        <v>1475.15</v>
      </c>
      <c r="M16" s="68">
        <v>3847</v>
      </c>
      <c r="N16" s="69">
        <v>1475.15</v>
      </c>
      <c r="O16" s="68">
        <v>0</v>
      </c>
      <c r="P16" s="69">
        <v>0</v>
      </c>
      <c r="Q16" s="68">
        <v>170</v>
      </c>
      <c r="R16" s="69">
        <v>1283.9</v>
      </c>
      <c r="S16" s="68">
        <v>170</v>
      </c>
      <c r="T16" s="69">
        <v>1283.9</v>
      </c>
      <c r="U16" s="68">
        <v>0</v>
      </c>
      <c r="V16" s="69">
        <v>0</v>
      </c>
      <c r="W16" s="68">
        <v>1973</v>
      </c>
      <c r="X16" s="69">
        <v>9.09</v>
      </c>
      <c r="Y16" s="68">
        <f t="shared" si="0"/>
      </c>
      <c r="Z16" s="69">
        <f t="shared" si="1"/>
      </c>
      <c r="AA16" s="92"/>
    </row>
    <row r="17">
      <c r="A17" s="67">
        <v>12</v>
      </c>
      <c r="B17" s="67" t="s">
        <v>29</v>
      </c>
      <c r="C17" s="68">
        <v>0</v>
      </c>
      <c r="D17" s="69">
        <v>0</v>
      </c>
      <c r="E17" s="68">
        <v>8725</v>
      </c>
      <c r="F17" s="69">
        <v>126.35</v>
      </c>
      <c r="G17" s="68">
        <v>8725</v>
      </c>
      <c r="H17" s="69">
        <v>126.35</v>
      </c>
      <c r="I17" s="68">
        <v>0</v>
      </c>
      <c r="J17" s="69">
        <v>0</v>
      </c>
      <c r="K17" s="68">
        <v>952</v>
      </c>
      <c r="L17" s="69">
        <v>256.24</v>
      </c>
      <c r="M17" s="68">
        <v>952</v>
      </c>
      <c r="N17" s="69">
        <v>256.24</v>
      </c>
      <c r="O17" s="68">
        <v>0</v>
      </c>
      <c r="P17" s="69">
        <v>0</v>
      </c>
      <c r="Q17" s="68">
        <v>41</v>
      </c>
      <c r="R17" s="69">
        <v>90.78</v>
      </c>
      <c r="S17" s="68">
        <v>41</v>
      </c>
      <c r="T17" s="69">
        <v>90.78</v>
      </c>
      <c r="U17" s="68">
        <v>0</v>
      </c>
      <c r="V17" s="69">
        <v>0</v>
      </c>
      <c r="W17" s="68">
        <v>33</v>
      </c>
      <c r="X17" s="69">
        <v>11.5</v>
      </c>
      <c r="Y17" s="68">
        <f t="shared" si="0"/>
      </c>
      <c r="Z17" s="69">
        <f t="shared" si="1"/>
      </c>
      <c r="AA17" s="92"/>
    </row>
    <row r="18">
      <c r="A18" s="67">
        <v>13</v>
      </c>
      <c r="B18" s="67" t="s">
        <v>30</v>
      </c>
      <c r="C18" s="68">
        <v>0</v>
      </c>
      <c r="D18" s="69">
        <v>0</v>
      </c>
      <c r="E18" s="68">
        <v>6312</v>
      </c>
      <c r="F18" s="69">
        <v>545.81</v>
      </c>
      <c r="G18" s="68">
        <v>6312</v>
      </c>
      <c r="H18" s="69">
        <v>545.81</v>
      </c>
      <c r="I18" s="68">
        <v>0</v>
      </c>
      <c r="J18" s="69">
        <v>0</v>
      </c>
      <c r="K18" s="68">
        <v>18032</v>
      </c>
      <c r="L18" s="69">
        <v>349.82</v>
      </c>
      <c r="M18" s="68">
        <v>18032</v>
      </c>
      <c r="N18" s="69">
        <v>349.82</v>
      </c>
      <c r="O18" s="68">
        <v>0</v>
      </c>
      <c r="P18" s="69">
        <v>0</v>
      </c>
      <c r="Q18" s="68">
        <v>1045</v>
      </c>
      <c r="R18" s="69">
        <v>550.58</v>
      </c>
      <c r="S18" s="68">
        <v>1045</v>
      </c>
      <c r="T18" s="69">
        <v>550.58</v>
      </c>
      <c r="U18" s="68">
        <v>0</v>
      </c>
      <c r="V18" s="69">
        <v>0</v>
      </c>
      <c r="W18" s="68">
        <v>0</v>
      </c>
      <c r="X18" s="69">
        <v>0</v>
      </c>
      <c r="Y18" s="68">
        <f t="shared" si="0"/>
      </c>
      <c r="Z18" s="69">
        <f t="shared" si="1"/>
      </c>
      <c r="AA18" s="92"/>
    </row>
    <row r="19" ht="13.5" s="51" customFormat="1">
      <c r="A19" s="48"/>
      <c r="B19" s="48" t="s">
        <v>31</v>
      </c>
      <c r="C19" s="49">
        <f>SUM(C6:C18)</f>
      </c>
      <c r="D19" s="50">
        <f>SUM(D6:D18)</f>
      </c>
      <c r="E19" s="49">
        <f>SUM(E6:E18)</f>
      </c>
      <c r="F19" s="50">
        <f>SUM(F6:F18)</f>
      </c>
      <c r="G19" s="49">
        <f>C19+E19</f>
      </c>
      <c r="H19" s="50">
        <f>D19+F19</f>
      </c>
      <c r="I19" s="49">
        <f>SUM(I6:I18)</f>
      </c>
      <c r="J19" s="50">
        <f>SUM(J6:J18)</f>
      </c>
      <c r="K19" s="49">
        <f>SUM(K6:K18)</f>
      </c>
      <c r="L19" s="50">
        <f>SUM(L6:L18)</f>
      </c>
      <c r="M19" s="49">
        <f>I19+K19</f>
      </c>
      <c r="N19" s="50">
        <f>J19+L19</f>
      </c>
      <c r="O19" s="49">
        <f>SUM(O6:O18)</f>
      </c>
      <c r="P19" s="50">
        <f>SUM(P6:P18)</f>
      </c>
      <c r="Q19" s="49">
        <f>SUM(Q6:Q18)</f>
      </c>
      <c r="R19" s="50">
        <f>SUM(R6:R18)</f>
      </c>
      <c r="S19" s="49">
        <f>O19+Q19</f>
      </c>
      <c r="T19" s="50">
        <f>P19+R19</f>
      </c>
      <c r="U19" s="49">
        <f>SUM(U6:U18)</f>
      </c>
      <c r="V19" s="50">
        <f>SUM(V6:V18)</f>
      </c>
      <c r="W19" s="49">
        <f>SUM(W6:W18)</f>
      </c>
      <c r="X19" s="50">
        <f>SUM(X6:X18)</f>
      </c>
      <c r="Y19" s="49">
        <f>SUM(Y6:Y18)</f>
      </c>
      <c r="Z19" s="50">
        <f>SUM(Z6:Z18)</f>
      </c>
      <c r="AA19" s="92"/>
      <c r="HE19" s="52"/>
      <c r="HF19" s="52"/>
      <c r="HG19" s="52"/>
      <c r="HH19" s="52"/>
      <c r="HI19" s="52"/>
      <c r="HJ19" s="52"/>
      <c r="HK19" s="52"/>
      <c r="HL19" s="52"/>
      <c r="HM19" s="52"/>
      <c r="HN19" s="52"/>
      <c r="HO19" s="52"/>
      <c r="HP19" s="52"/>
      <c r="HQ19" s="52"/>
      <c r="HR19" s="52"/>
      <c r="HS19" s="52"/>
      <c r="HT19" s="52"/>
      <c r="HU19" s="52"/>
      <c r="HV19" s="52"/>
      <c r="HW19" s="52"/>
      <c r="HX19" s="52"/>
      <c r="HY19" s="52"/>
      <c r="HZ19" s="52"/>
      <c r="IA19" s="52"/>
      <c r="IB19" s="52"/>
      <c r="IC19" s="52"/>
      <c r="ID19" s="52"/>
      <c r="IE19" s="52"/>
      <c r="IF19" s="52"/>
      <c r="IG19" s="52"/>
      <c r="IH19" s="52"/>
      <c r="II19" s="52"/>
      <c r="IJ19" s="52"/>
      <c r="IK19" s="52"/>
      <c r="IL19" s="52"/>
      <c r="IM19" s="52"/>
      <c r="IN19" s="52"/>
      <c r="IO19" s="52"/>
      <c r="IP19" s="52"/>
      <c r="IQ19" s="52"/>
      <c r="IR19" s="52"/>
      <c r="IS19" s="52"/>
      <c r="IT19" s="52"/>
      <c r="IU19" s="52"/>
      <c r="IV19" s="52"/>
    </row>
    <row r="20">
      <c r="A20" s="67">
        <v>14</v>
      </c>
      <c r="B20" s="67" t="s">
        <v>32</v>
      </c>
      <c r="C20" s="68">
        <v>0</v>
      </c>
      <c r="D20" s="69">
        <v>0</v>
      </c>
      <c r="E20" s="68">
        <v>1219</v>
      </c>
      <c r="F20" s="69">
        <v>304.95</v>
      </c>
      <c r="G20" s="68">
        <v>1219</v>
      </c>
      <c r="H20" s="69">
        <v>304.95</v>
      </c>
      <c r="I20" s="68">
        <v>0</v>
      </c>
      <c r="J20" s="69">
        <v>0</v>
      </c>
      <c r="K20" s="68">
        <v>973</v>
      </c>
      <c r="L20" s="69">
        <v>613.77</v>
      </c>
      <c r="M20" s="68">
        <v>973</v>
      </c>
      <c r="N20" s="69">
        <v>613.77</v>
      </c>
      <c r="O20" s="68">
        <v>0</v>
      </c>
      <c r="P20" s="69">
        <v>0</v>
      </c>
      <c r="Q20" s="68">
        <v>559</v>
      </c>
      <c r="R20" s="69">
        <v>498.78</v>
      </c>
      <c r="S20" s="68">
        <v>559</v>
      </c>
      <c r="T20" s="69">
        <v>498.78</v>
      </c>
      <c r="U20" s="68">
        <v>0</v>
      </c>
      <c r="V20" s="69">
        <v>0</v>
      </c>
      <c r="W20" s="68">
        <v>0</v>
      </c>
      <c r="X20" s="69">
        <v>0</v>
      </c>
      <c r="Y20" s="68">
        <f>G20+M20+S20+U20+W20</f>
      </c>
      <c r="Z20" s="69">
        <f>H20+N20+T20+V20+X20</f>
      </c>
      <c r="AA20" s="92"/>
    </row>
    <row r="21" ht="13.5" s="44" customFormat="1">
      <c r="A21" s="67">
        <v>15</v>
      </c>
      <c r="B21" s="67" t="s">
        <v>33</v>
      </c>
      <c r="C21" s="68">
        <v>30</v>
      </c>
      <c r="D21" s="69">
        <v>19.75</v>
      </c>
      <c r="E21" s="68">
        <v>0</v>
      </c>
      <c r="F21" s="69">
        <v>0</v>
      </c>
      <c r="G21" s="68">
        <v>30</v>
      </c>
      <c r="H21" s="69">
        <v>19.75</v>
      </c>
      <c r="I21" s="68">
        <v>0</v>
      </c>
      <c r="J21" s="69">
        <v>0</v>
      </c>
      <c r="K21" s="68">
        <v>0</v>
      </c>
      <c r="L21" s="69">
        <v>0</v>
      </c>
      <c r="M21" s="68">
        <v>0</v>
      </c>
      <c r="N21" s="69">
        <v>0</v>
      </c>
      <c r="O21" s="68">
        <v>0</v>
      </c>
      <c r="P21" s="69">
        <v>0</v>
      </c>
      <c r="Q21" s="68">
        <v>0</v>
      </c>
      <c r="R21" s="69">
        <v>0</v>
      </c>
      <c r="S21" s="68">
        <v>0</v>
      </c>
      <c r="T21" s="69">
        <v>0</v>
      </c>
      <c r="U21" s="68">
        <v>0</v>
      </c>
      <c r="V21" s="69">
        <v>0</v>
      </c>
      <c r="W21" s="68">
        <v>0</v>
      </c>
      <c r="X21" s="69">
        <v>0</v>
      </c>
      <c r="Y21" s="68">
        <f ref="Y21:Y38" t="shared" si="10">G21+M21+S21+U21+W21</f>
      </c>
      <c r="Z21" s="69">
        <f ref="Z21:Z38" t="shared" si="11">H21+N21+T21+V21+X21</f>
      </c>
      <c r="AA21" s="92"/>
    </row>
    <row r="22">
      <c r="A22" s="67">
        <v>16</v>
      </c>
      <c r="B22" s="67" t="s">
        <v>34</v>
      </c>
      <c r="C22" s="68">
        <v>10</v>
      </c>
      <c r="D22" s="69">
        <v>12</v>
      </c>
      <c r="E22" s="68">
        <v>22</v>
      </c>
      <c r="F22" s="69">
        <v>10.8</v>
      </c>
      <c r="G22" s="68">
        <v>32</v>
      </c>
      <c r="H22" s="69">
        <v>22.8</v>
      </c>
      <c r="I22" s="68">
        <v>21</v>
      </c>
      <c r="J22" s="69">
        <v>22.59</v>
      </c>
      <c r="K22" s="68">
        <v>4</v>
      </c>
      <c r="L22" s="69">
        <v>3.3</v>
      </c>
      <c r="M22" s="68">
        <v>25</v>
      </c>
      <c r="N22" s="69">
        <v>25.89</v>
      </c>
      <c r="O22" s="68">
        <v>0</v>
      </c>
      <c r="P22" s="69">
        <v>0</v>
      </c>
      <c r="Q22" s="68">
        <v>0</v>
      </c>
      <c r="R22" s="69">
        <v>0</v>
      </c>
      <c r="S22" s="68">
        <v>0</v>
      </c>
      <c r="T22" s="69">
        <v>0</v>
      </c>
      <c r="U22" s="68">
        <v>0</v>
      </c>
      <c r="V22" s="69">
        <v>0</v>
      </c>
      <c r="W22" s="68">
        <v>0</v>
      </c>
      <c r="X22" s="69">
        <v>0</v>
      </c>
      <c r="Y22" s="68">
        <f t="shared" si="10"/>
      </c>
      <c r="Z22" s="69">
        <f t="shared" si="11"/>
      </c>
      <c r="AA22" s="92"/>
    </row>
    <row r="23">
      <c r="A23" s="67">
        <v>17</v>
      </c>
      <c r="B23" s="67" t="s">
        <v>35</v>
      </c>
      <c r="C23" s="68">
        <v>45</v>
      </c>
      <c r="D23" s="69">
        <v>32</v>
      </c>
      <c r="E23" s="68">
        <v>102</v>
      </c>
      <c r="F23" s="69">
        <v>15.67</v>
      </c>
      <c r="G23" s="68">
        <v>147</v>
      </c>
      <c r="H23" s="69">
        <v>47.67</v>
      </c>
      <c r="I23" s="68">
        <v>9</v>
      </c>
      <c r="J23" s="69">
        <v>29</v>
      </c>
      <c r="K23" s="68">
        <v>5</v>
      </c>
      <c r="L23" s="69">
        <v>0</v>
      </c>
      <c r="M23" s="68">
        <v>14</v>
      </c>
      <c r="N23" s="69">
        <v>29</v>
      </c>
      <c r="O23" s="68">
        <v>1</v>
      </c>
      <c r="P23" s="69">
        <v>8.44</v>
      </c>
      <c r="Q23" s="68">
        <v>0</v>
      </c>
      <c r="R23" s="69">
        <v>0</v>
      </c>
      <c r="S23" s="68">
        <v>1</v>
      </c>
      <c r="T23" s="69">
        <v>8.44</v>
      </c>
      <c r="U23" s="68">
        <v>0</v>
      </c>
      <c r="V23" s="69">
        <v>0</v>
      </c>
      <c r="W23" s="68">
        <v>0</v>
      </c>
      <c r="X23" s="69">
        <v>0</v>
      </c>
      <c r="Y23" s="68">
        <f t="shared" si="10"/>
      </c>
      <c r="Z23" s="69">
        <f t="shared" si="11"/>
      </c>
      <c r="AA23" s="92"/>
    </row>
    <row r="24">
      <c r="A24" s="67">
        <v>18</v>
      </c>
      <c r="B24" s="67" t="s">
        <v>36</v>
      </c>
      <c r="C24" s="68">
        <v>4</v>
      </c>
      <c r="D24" s="69">
        <v>0.81</v>
      </c>
      <c r="E24" s="68">
        <v>13</v>
      </c>
      <c r="F24" s="69">
        <v>1.77</v>
      </c>
      <c r="G24" s="68">
        <v>17</v>
      </c>
      <c r="H24" s="69">
        <v>2.58</v>
      </c>
      <c r="I24" s="68">
        <v>2</v>
      </c>
      <c r="J24" s="69">
        <v>5.2</v>
      </c>
      <c r="K24" s="68">
        <v>10</v>
      </c>
      <c r="L24" s="69">
        <v>13.2</v>
      </c>
      <c r="M24" s="68">
        <v>12</v>
      </c>
      <c r="N24" s="69">
        <v>18.4</v>
      </c>
      <c r="O24" s="68">
        <v>0</v>
      </c>
      <c r="P24" s="69">
        <v>0</v>
      </c>
      <c r="Q24" s="68">
        <v>0</v>
      </c>
      <c r="R24" s="69">
        <v>0</v>
      </c>
      <c r="S24" s="68">
        <v>0</v>
      </c>
      <c r="T24" s="69">
        <v>0</v>
      </c>
      <c r="U24" s="68">
        <v>0</v>
      </c>
      <c r="V24" s="69">
        <v>0</v>
      </c>
      <c r="W24" s="68">
        <v>0</v>
      </c>
      <c r="X24" s="69">
        <v>0</v>
      </c>
      <c r="Y24" s="68">
        <f t="shared" si="10"/>
      </c>
      <c r="Z24" s="69">
        <f t="shared" si="11"/>
      </c>
      <c r="AA24" s="92"/>
    </row>
    <row r="25">
      <c r="A25" s="67">
        <v>19</v>
      </c>
      <c r="B25" s="67" t="s">
        <v>37</v>
      </c>
      <c r="C25" s="68">
        <v>332</v>
      </c>
      <c r="D25" s="69">
        <v>118.79</v>
      </c>
      <c r="E25" s="68">
        <v>3456</v>
      </c>
      <c r="F25" s="69">
        <v>299.24</v>
      </c>
      <c r="G25" s="68">
        <v>3788</v>
      </c>
      <c r="H25" s="69">
        <v>418.03</v>
      </c>
      <c r="I25" s="68">
        <v>680</v>
      </c>
      <c r="J25" s="69">
        <v>322.12</v>
      </c>
      <c r="K25" s="68">
        <v>5484</v>
      </c>
      <c r="L25" s="69">
        <v>734.52</v>
      </c>
      <c r="M25" s="68">
        <v>6164</v>
      </c>
      <c r="N25" s="69">
        <v>1056.64</v>
      </c>
      <c r="O25" s="68">
        <v>473</v>
      </c>
      <c r="P25" s="69">
        <v>758.92</v>
      </c>
      <c r="Q25" s="68">
        <v>2161</v>
      </c>
      <c r="R25" s="69">
        <v>640.47</v>
      </c>
      <c r="S25" s="68">
        <v>2634</v>
      </c>
      <c r="T25" s="69">
        <v>1399.39</v>
      </c>
      <c r="U25" s="68">
        <v>0</v>
      </c>
      <c r="V25" s="69">
        <v>0</v>
      </c>
      <c r="W25" s="68">
        <v>0</v>
      </c>
      <c r="X25" s="69">
        <v>6</v>
      </c>
      <c r="Y25" s="68">
        <f t="shared" si="10"/>
      </c>
      <c r="Z25" s="69">
        <f t="shared" si="11"/>
      </c>
      <c r="AA25" s="92"/>
    </row>
    <row r="26">
      <c r="A26" s="67">
        <v>20</v>
      </c>
      <c r="B26" s="67" t="s">
        <v>38</v>
      </c>
      <c r="C26" s="68">
        <v>163</v>
      </c>
      <c r="D26" s="69">
        <v>76.95</v>
      </c>
      <c r="E26" s="68">
        <v>845</v>
      </c>
      <c r="F26" s="69">
        <v>265.69</v>
      </c>
      <c r="G26" s="68">
        <v>1008</v>
      </c>
      <c r="H26" s="69">
        <v>342.64</v>
      </c>
      <c r="I26" s="68">
        <v>279</v>
      </c>
      <c r="J26" s="69">
        <v>269.67</v>
      </c>
      <c r="K26" s="68">
        <v>972</v>
      </c>
      <c r="L26" s="69">
        <v>292.67</v>
      </c>
      <c r="M26" s="68">
        <v>1251</v>
      </c>
      <c r="N26" s="69">
        <v>562.34</v>
      </c>
      <c r="O26" s="68">
        <v>145</v>
      </c>
      <c r="P26" s="69">
        <v>180.06</v>
      </c>
      <c r="Q26" s="68">
        <v>482</v>
      </c>
      <c r="R26" s="69">
        <v>145.87</v>
      </c>
      <c r="S26" s="68">
        <v>627</v>
      </c>
      <c r="T26" s="69">
        <v>325.93</v>
      </c>
      <c r="U26" s="68">
        <v>0</v>
      </c>
      <c r="V26" s="69">
        <v>0</v>
      </c>
      <c r="W26" s="68">
        <v>0</v>
      </c>
      <c r="X26" s="69">
        <v>0</v>
      </c>
      <c r="Y26" s="68">
        <f t="shared" si="10"/>
      </c>
      <c r="Z26" s="69">
        <f t="shared" si="11"/>
      </c>
      <c r="AA26" s="92"/>
    </row>
    <row r="27">
      <c r="A27" s="67">
        <v>21</v>
      </c>
      <c r="B27" s="67" t="s">
        <v>39</v>
      </c>
      <c r="C27" s="68">
        <v>331</v>
      </c>
      <c r="D27" s="69">
        <v>52.87</v>
      </c>
      <c r="E27" s="68">
        <v>5904</v>
      </c>
      <c r="F27" s="69">
        <v>465.65</v>
      </c>
      <c r="G27" s="68">
        <v>6235</v>
      </c>
      <c r="H27" s="69">
        <v>518.52</v>
      </c>
      <c r="I27" s="68">
        <v>119</v>
      </c>
      <c r="J27" s="69">
        <v>65.45</v>
      </c>
      <c r="K27" s="68">
        <v>296</v>
      </c>
      <c r="L27" s="69">
        <v>49.44</v>
      </c>
      <c r="M27" s="68">
        <v>415</v>
      </c>
      <c r="N27" s="69">
        <v>114.89</v>
      </c>
      <c r="O27" s="68">
        <v>6</v>
      </c>
      <c r="P27" s="69">
        <v>0.16</v>
      </c>
      <c r="Q27" s="68">
        <v>37</v>
      </c>
      <c r="R27" s="69">
        <v>15.57</v>
      </c>
      <c r="S27" s="68">
        <v>43</v>
      </c>
      <c r="T27" s="69">
        <v>15.73</v>
      </c>
      <c r="U27" s="68">
        <v>0</v>
      </c>
      <c r="V27" s="69">
        <v>0</v>
      </c>
      <c r="W27" s="68">
        <v>0</v>
      </c>
      <c r="X27" s="69">
        <v>0</v>
      </c>
      <c r="Y27" s="68">
        <f t="shared" si="10"/>
      </c>
      <c r="Z27" s="69">
        <f t="shared" si="11"/>
      </c>
      <c r="AA27" s="92"/>
    </row>
    <row r="28">
      <c r="A28" s="67">
        <v>22</v>
      </c>
      <c r="B28" s="67" t="s">
        <v>40</v>
      </c>
      <c r="C28" s="68">
        <v>172</v>
      </c>
      <c r="D28" s="69">
        <v>4.47</v>
      </c>
      <c r="E28" s="68">
        <v>3999</v>
      </c>
      <c r="F28" s="69">
        <v>56.31</v>
      </c>
      <c r="G28" s="68">
        <v>4171</v>
      </c>
      <c r="H28" s="69">
        <v>60.78</v>
      </c>
      <c r="I28" s="68">
        <v>19</v>
      </c>
      <c r="J28" s="69">
        <v>5.39</v>
      </c>
      <c r="K28" s="68">
        <v>467</v>
      </c>
      <c r="L28" s="69">
        <v>35.57</v>
      </c>
      <c r="M28" s="68">
        <v>486</v>
      </c>
      <c r="N28" s="69">
        <v>40.96</v>
      </c>
      <c r="O28" s="68">
        <v>15</v>
      </c>
      <c r="P28" s="69">
        <v>0.91</v>
      </c>
      <c r="Q28" s="68">
        <v>135</v>
      </c>
      <c r="R28" s="69">
        <v>4.35</v>
      </c>
      <c r="S28" s="68">
        <v>150</v>
      </c>
      <c r="T28" s="69">
        <v>5.26</v>
      </c>
      <c r="U28" s="68">
        <v>0</v>
      </c>
      <c r="V28" s="69">
        <v>0</v>
      </c>
      <c r="W28" s="68">
        <v>0</v>
      </c>
      <c r="X28" s="69">
        <v>0</v>
      </c>
      <c r="Y28" s="68">
        <f t="shared" si="10"/>
      </c>
      <c r="Z28" s="69">
        <f t="shared" si="11"/>
      </c>
      <c r="AA28" s="92"/>
    </row>
    <row r="29">
      <c r="A29" s="67">
        <v>23</v>
      </c>
      <c r="B29" s="67" t="s">
        <v>41</v>
      </c>
      <c r="C29" s="68">
        <v>8306</v>
      </c>
      <c r="D29" s="69">
        <v>35</v>
      </c>
      <c r="E29" s="68">
        <v>65676</v>
      </c>
      <c r="F29" s="69">
        <v>371.59</v>
      </c>
      <c r="G29" s="68">
        <v>73982</v>
      </c>
      <c r="H29" s="69">
        <v>406.59</v>
      </c>
      <c r="I29" s="68">
        <v>31</v>
      </c>
      <c r="J29" s="69">
        <v>50.06</v>
      </c>
      <c r="K29" s="68">
        <v>3896</v>
      </c>
      <c r="L29" s="69">
        <v>400.98</v>
      </c>
      <c r="M29" s="68">
        <v>3927</v>
      </c>
      <c r="N29" s="69">
        <v>451.04</v>
      </c>
      <c r="O29" s="68">
        <v>11</v>
      </c>
      <c r="P29" s="69">
        <v>56.19</v>
      </c>
      <c r="Q29" s="68">
        <v>483</v>
      </c>
      <c r="R29" s="69">
        <v>62.34</v>
      </c>
      <c r="S29" s="68">
        <v>494</v>
      </c>
      <c r="T29" s="69">
        <v>118.53</v>
      </c>
      <c r="U29" s="68">
        <v>0</v>
      </c>
      <c r="V29" s="69">
        <v>0</v>
      </c>
      <c r="W29" s="68">
        <v>0</v>
      </c>
      <c r="X29" s="69">
        <v>0</v>
      </c>
      <c r="Y29" s="68">
        <f t="shared" si="10"/>
      </c>
      <c r="Z29" s="69">
        <f t="shared" si="11"/>
      </c>
      <c r="AA29" s="92"/>
    </row>
    <row r="30">
      <c r="A30" s="67">
        <v>24</v>
      </c>
      <c r="B30" s="67" t="s">
        <v>42</v>
      </c>
      <c r="C30" s="68">
        <v>2</v>
      </c>
      <c r="D30" s="69">
        <v>0.01</v>
      </c>
      <c r="E30" s="68">
        <v>13</v>
      </c>
      <c r="F30" s="69">
        <v>0.51</v>
      </c>
      <c r="G30" s="68">
        <v>15</v>
      </c>
      <c r="H30" s="69">
        <v>0.52</v>
      </c>
      <c r="I30" s="68">
        <v>3</v>
      </c>
      <c r="J30" s="69">
        <v>4.43</v>
      </c>
      <c r="K30" s="68">
        <v>7</v>
      </c>
      <c r="L30" s="69">
        <v>1.6</v>
      </c>
      <c r="M30" s="68">
        <v>10</v>
      </c>
      <c r="N30" s="69">
        <v>6.03</v>
      </c>
      <c r="O30" s="68">
        <v>0</v>
      </c>
      <c r="P30" s="69">
        <v>0</v>
      </c>
      <c r="Q30" s="68">
        <v>0</v>
      </c>
      <c r="R30" s="69">
        <v>0</v>
      </c>
      <c r="S30" s="68">
        <v>0</v>
      </c>
      <c r="T30" s="69">
        <v>0</v>
      </c>
      <c r="U30" s="68">
        <v>0</v>
      </c>
      <c r="V30" s="69">
        <v>0</v>
      </c>
      <c r="W30" s="68">
        <v>0</v>
      </c>
      <c r="X30" s="69">
        <v>0</v>
      </c>
      <c r="Y30" s="68">
        <f t="shared" si="10"/>
      </c>
      <c r="Z30" s="69">
        <f t="shared" si="11"/>
      </c>
      <c r="AA30" s="92"/>
    </row>
    <row r="31">
      <c r="A31" s="67">
        <v>25</v>
      </c>
      <c r="B31" s="67" t="s">
        <v>43</v>
      </c>
      <c r="C31" s="68">
        <v>37</v>
      </c>
      <c r="D31" s="69">
        <v>9.08</v>
      </c>
      <c r="E31" s="68">
        <v>274</v>
      </c>
      <c r="F31" s="69">
        <v>43.32</v>
      </c>
      <c r="G31" s="68">
        <v>311</v>
      </c>
      <c r="H31" s="69">
        <v>52.4</v>
      </c>
      <c r="I31" s="68">
        <v>57</v>
      </c>
      <c r="J31" s="69">
        <v>53.41</v>
      </c>
      <c r="K31" s="68">
        <v>80</v>
      </c>
      <c r="L31" s="69">
        <v>35.7</v>
      </c>
      <c r="M31" s="68">
        <v>137</v>
      </c>
      <c r="N31" s="69">
        <v>89.11</v>
      </c>
      <c r="O31" s="68">
        <v>6</v>
      </c>
      <c r="P31" s="69">
        <v>28.38</v>
      </c>
      <c r="Q31" s="68">
        <v>4</v>
      </c>
      <c r="R31" s="69">
        <v>3.23</v>
      </c>
      <c r="S31" s="68">
        <v>10</v>
      </c>
      <c r="T31" s="69">
        <v>31.61</v>
      </c>
      <c r="U31" s="68">
        <v>0</v>
      </c>
      <c r="V31" s="69">
        <v>0</v>
      </c>
      <c r="W31" s="68">
        <v>0</v>
      </c>
      <c r="X31" s="69">
        <v>0</v>
      </c>
      <c r="Y31" s="68">
        <f t="shared" si="10"/>
      </c>
      <c r="Z31" s="69">
        <f t="shared" si="11"/>
      </c>
      <c r="AA31" s="92"/>
    </row>
    <row r="32">
      <c r="A32" s="67">
        <v>26</v>
      </c>
      <c r="B32" s="67" t="s">
        <v>44</v>
      </c>
      <c r="C32" s="68">
        <v>0</v>
      </c>
      <c r="D32" s="69">
        <v>0</v>
      </c>
      <c r="E32" s="68">
        <v>3</v>
      </c>
      <c r="F32" s="69">
        <v>0.5</v>
      </c>
      <c r="G32" s="68">
        <v>3</v>
      </c>
      <c r="H32" s="69">
        <v>0.5</v>
      </c>
      <c r="I32" s="68">
        <v>0</v>
      </c>
      <c r="J32" s="69">
        <v>0</v>
      </c>
      <c r="K32" s="68">
        <v>5</v>
      </c>
      <c r="L32" s="69">
        <v>1.45</v>
      </c>
      <c r="M32" s="68">
        <v>5</v>
      </c>
      <c r="N32" s="69">
        <v>1.45</v>
      </c>
      <c r="O32" s="68">
        <v>1</v>
      </c>
      <c r="P32" s="69">
        <v>0</v>
      </c>
      <c r="Q32" s="68">
        <v>13</v>
      </c>
      <c r="R32" s="69">
        <v>2.74</v>
      </c>
      <c r="S32" s="68">
        <v>14</v>
      </c>
      <c r="T32" s="69">
        <v>2.74</v>
      </c>
      <c r="U32" s="68">
        <v>0</v>
      </c>
      <c r="V32" s="69">
        <v>0</v>
      </c>
      <c r="W32" s="68">
        <v>0</v>
      </c>
      <c r="X32" s="69">
        <v>0</v>
      </c>
      <c r="Y32" s="68">
        <f t="shared" si="10"/>
      </c>
      <c r="Z32" s="69">
        <f t="shared" si="11"/>
      </c>
      <c r="AA32" s="92"/>
    </row>
    <row r="33">
      <c r="A33" s="67">
        <v>27</v>
      </c>
      <c r="B33" s="67" t="s">
        <v>45</v>
      </c>
      <c r="C33" s="68">
        <v>148</v>
      </c>
      <c r="D33" s="69">
        <v>49.84</v>
      </c>
      <c r="E33" s="68">
        <v>883</v>
      </c>
      <c r="F33" s="69">
        <v>134.71</v>
      </c>
      <c r="G33" s="68">
        <v>1031</v>
      </c>
      <c r="H33" s="69">
        <v>184.55</v>
      </c>
      <c r="I33" s="68">
        <v>224</v>
      </c>
      <c r="J33" s="69">
        <v>133.5</v>
      </c>
      <c r="K33" s="68">
        <v>977</v>
      </c>
      <c r="L33" s="69">
        <v>272.49</v>
      </c>
      <c r="M33" s="68">
        <v>1201</v>
      </c>
      <c r="N33" s="69">
        <v>405.99</v>
      </c>
      <c r="O33" s="68">
        <v>142</v>
      </c>
      <c r="P33" s="69">
        <v>132.8</v>
      </c>
      <c r="Q33" s="68">
        <v>469</v>
      </c>
      <c r="R33" s="69">
        <v>177.34</v>
      </c>
      <c r="S33" s="68">
        <v>611</v>
      </c>
      <c r="T33" s="69">
        <v>310.14</v>
      </c>
      <c r="U33" s="68">
        <v>0</v>
      </c>
      <c r="V33" s="69">
        <v>0</v>
      </c>
      <c r="W33" s="68">
        <v>0</v>
      </c>
      <c r="X33" s="69">
        <v>0</v>
      </c>
      <c r="Y33" s="68">
        <f t="shared" si="10"/>
      </c>
      <c r="Z33" s="69">
        <f t="shared" si="11"/>
      </c>
      <c r="AA33" s="92"/>
    </row>
    <row r="34">
      <c r="A34" s="67">
        <v>28</v>
      </c>
      <c r="B34" s="67" t="s">
        <v>46</v>
      </c>
      <c r="C34" s="68">
        <v>0</v>
      </c>
      <c r="D34" s="69">
        <v>0</v>
      </c>
      <c r="E34" s="68">
        <v>0</v>
      </c>
      <c r="F34" s="69">
        <v>0</v>
      </c>
      <c r="G34" s="68">
        <v>0</v>
      </c>
      <c r="H34" s="69">
        <v>0</v>
      </c>
      <c r="I34" s="68">
        <v>0</v>
      </c>
      <c r="J34" s="69">
        <v>0</v>
      </c>
      <c r="K34" s="68">
        <v>0</v>
      </c>
      <c r="L34" s="69">
        <v>0</v>
      </c>
      <c r="M34" s="68">
        <v>0</v>
      </c>
      <c r="N34" s="69">
        <v>0</v>
      </c>
      <c r="O34" s="68">
        <v>0</v>
      </c>
      <c r="P34" s="69">
        <v>0</v>
      </c>
      <c r="Q34" s="68">
        <v>0</v>
      </c>
      <c r="R34" s="69">
        <v>0</v>
      </c>
      <c r="S34" s="68">
        <v>0</v>
      </c>
      <c r="T34" s="69">
        <v>0</v>
      </c>
      <c r="U34" s="68">
        <v>0</v>
      </c>
      <c r="V34" s="69">
        <v>0</v>
      </c>
      <c r="W34" s="68">
        <v>29</v>
      </c>
      <c r="X34" s="69">
        <v>25.74</v>
      </c>
      <c r="Y34" s="68">
        <f t="shared" si="10"/>
      </c>
      <c r="Z34" s="69">
        <f t="shared" si="11"/>
      </c>
      <c r="AA34" s="92"/>
    </row>
    <row r="35">
      <c r="A35" s="67">
        <v>29</v>
      </c>
      <c r="B35" s="67" t="s">
        <v>47</v>
      </c>
      <c r="C35" s="68">
        <v>9</v>
      </c>
      <c r="D35" s="69">
        <v>4.09</v>
      </c>
      <c r="E35" s="68">
        <v>2200</v>
      </c>
      <c r="F35" s="69">
        <v>11.41</v>
      </c>
      <c r="G35" s="68">
        <v>2209</v>
      </c>
      <c r="H35" s="69">
        <v>15.5</v>
      </c>
      <c r="I35" s="68">
        <v>16</v>
      </c>
      <c r="J35" s="69">
        <v>7.14</v>
      </c>
      <c r="K35" s="68">
        <v>14</v>
      </c>
      <c r="L35" s="69">
        <v>4.99</v>
      </c>
      <c r="M35" s="68">
        <v>30</v>
      </c>
      <c r="N35" s="69">
        <v>12.13</v>
      </c>
      <c r="O35" s="68">
        <v>2</v>
      </c>
      <c r="P35" s="69">
        <v>0.69</v>
      </c>
      <c r="Q35" s="68">
        <v>1</v>
      </c>
      <c r="R35" s="69">
        <v>0.25</v>
      </c>
      <c r="S35" s="68">
        <v>3</v>
      </c>
      <c r="T35" s="69">
        <v>0.94</v>
      </c>
      <c r="U35" s="68">
        <v>0</v>
      </c>
      <c r="V35" s="69">
        <v>0</v>
      </c>
      <c r="W35" s="68">
        <v>0</v>
      </c>
      <c r="X35" s="69">
        <v>0</v>
      </c>
      <c r="Y35" s="68">
        <f t="shared" si="10"/>
      </c>
      <c r="Z35" s="69">
        <f t="shared" si="11"/>
      </c>
      <c r="AA35" s="92"/>
    </row>
    <row r="36">
      <c r="A36" s="67">
        <v>30</v>
      </c>
      <c r="B36" s="67" t="s">
        <v>48</v>
      </c>
      <c r="C36" s="68">
        <v>0</v>
      </c>
      <c r="D36" s="69">
        <v>0</v>
      </c>
      <c r="E36" s="68">
        <v>97</v>
      </c>
      <c r="F36" s="69">
        <v>10.58</v>
      </c>
      <c r="G36" s="68">
        <v>97</v>
      </c>
      <c r="H36" s="69">
        <v>10.58</v>
      </c>
      <c r="I36" s="68">
        <v>0</v>
      </c>
      <c r="J36" s="69">
        <v>0</v>
      </c>
      <c r="K36" s="68">
        <v>38</v>
      </c>
      <c r="L36" s="69">
        <v>14.2</v>
      </c>
      <c r="M36" s="68">
        <v>38</v>
      </c>
      <c r="N36" s="69">
        <v>14.2</v>
      </c>
      <c r="O36" s="68">
        <v>0</v>
      </c>
      <c r="P36" s="69">
        <v>0</v>
      </c>
      <c r="Q36" s="68">
        <v>0</v>
      </c>
      <c r="R36" s="69">
        <v>0</v>
      </c>
      <c r="S36" s="68">
        <v>0</v>
      </c>
      <c r="T36" s="69">
        <v>0</v>
      </c>
      <c r="U36" s="68">
        <v>0</v>
      </c>
      <c r="V36" s="69">
        <v>0</v>
      </c>
      <c r="W36" s="68">
        <v>0</v>
      </c>
      <c r="X36" s="69">
        <v>0</v>
      </c>
      <c r="Y36" s="68">
        <f t="shared" si="10"/>
      </c>
      <c r="Z36" s="69">
        <f t="shared" si="11"/>
      </c>
      <c r="AA36" s="92"/>
    </row>
    <row r="37">
      <c r="A37" s="67">
        <v>31</v>
      </c>
      <c r="B37" s="67" t="s">
        <v>49</v>
      </c>
      <c r="C37" s="68">
        <v>15</v>
      </c>
      <c r="D37" s="69">
        <v>1.02</v>
      </c>
      <c r="E37" s="68">
        <v>82</v>
      </c>
      <c r="F37" s="69">
        <v>8.08</v>
      </c>
      <c r="G37" s="68">
        <v>97</v>
      </c>
      <c r="H37" s="69">
        <v>9.1</v>
      </c>
      <c r="I37" s="68">
        <v>0</v>
      </c>
      <c r="J37" s="69">
        <v>0</v>
      </c>
      <c r="K37" s="68">
        <v>0</v>
      </c>
      <c r="L37" s="69">
        <v>0</v>
      </c>
      <c r="M37" s="68">
        <v>0</v>
      </c>
      <c r="N37" s="69">
        <v>0</v>
      </c>
      <c r="O37" s="68">
        <v>0</v>
      </c>
      <c r="P37" s="69">
        <v>0</v>
      </c>
      <c r="Q37" s="68">
        <v>0</v>
      </c>
      <c r="R37" s="69">
        <v>0</v>
      </c>
      <c r="S37" s="68">
        <v>0</v>
      </c>
      <c r="T37" s="69">
        <v>0</v>
      </c>
      <c r="U37" s="68">
        <v>0</v>
      </c>
      <c r="V37" s="69">
        <v>0</v>
      </c>
      <c r="W37" s="68">
        <v>0</v>
      </c>
      <c r="X37" s="69">
        <v>0</v>
      </c>
      <c r="Y37" s="68">
        <f t="shared" si="10"/>
      </c>
      <c r="Z37" s="69">
        <f t="shared" si="11"/>
      </c>
      <c r="AA37" s="92"/>
    </row>
    <row r="38">
      <c r="A38" s="67">
        <v>32</v>
      </c>
      <c r="B38" s="67" t="s">
        <v>50</v>
      </c>
      <c r="C38" s="68">
        <v>73</v>
      </c>
      <c r="D38" s="69">
        <v>23</v>
      </c>
      <c r="E38" s="68">
        <v>598</v>
      </c>
      <c r="F38" s="69">
        <v>110</v>
      </c>
      <c r="G38" s="68">
        <v>671</v>
      </c>
      <c r="H38" s="69">
        <v>133</v>
      </c>
      <c r="I38" s="68">
        <v>101</v>
      </c>
      <c r="J38" s="69">
        <v>49</v>
      </c>
      <c r="K38" s="68">
        <v>552</v>
      </c>
      <c r="L38" s="69">
        <v>92</v>
      </c>
      <c r="M38" s="68">
        <v>653</v>
      </c>
      <c r="N38" s="69">
        <v>141</v>
      </c>
      <c r="O38" s="68">
        <v>61</v>
      </c>
      <c r="P38" s="69">
        <v>50</v>
      </c>
      <c r="Q38" s="68">
        <v>413</v>
      </c>
      <c r="R38" s="69">
        <v>129</v>
      </c>
      <c r="S38" s="68">
        <v>474</v>
      </c>
      <c r="T38" s="69">
        <v>179</v>
      </c>
      <c r="U38" s="68">
        <v>0</v>
      </c>
      <c r="V38" s="69">
        <v>0</v>
      </c>
      <c r="W38" s="68">
        <v>0</v>
      </c>
      <c r="X38" s="69">
        <v>0</v>
      </c>
      <c r="Y38" s="68">
        <f t="shared" si="10"/>
      </c>
      <c r="Z38" s="69">
        <f t="shared" si="11"/>
      </c>
      <c r="AA38" s="92"/>
    </row>
    <row r="39" ht="13.5" s="51" customFormat="1">
      <c r="A39" s="53"/>
      <c r="B39" s="48" t="s">
        <v>51</v>
      </c>
      <c r="C39" s="49">
        <f>SUM(C20:C38)</f>
      </c>
      <c r="D39" s="50">
        <f>SUM(D20:D38)</f>
      </c>
      <c r="E39" s="49">
        <f>SUM(E20:E38)</f>
      </c>
      <c r="F39" s="50">
        <f>SUM(F20:F38)</f>
      </c>
      <c r="G39" s="49">
        <f ref="G39:G53" t="shared" si="12">C39+E39</f>
      </c>
      <c r="H39" s="50">
        <f ref="H39:H53" t="shared" si="13">D39+F39</f>
      </c>
      <c r="I39" s="49">
        <f>SUM(I20:I38)</f>
      </c>
      <c r="J39" s="50">
        <f>SUM(J20:J38)</f>
      </c>
      <c r="K39" s="49">
        <f>SUM(K20:K38)</f>
      </c>
      <c r="L39" s="50">
        <f>SUM(L20:L38)</f>
      </c>
      <c r="M39" s="49">
        <f ref="M39:M53" t="shared" si="14">I39+K39</f>
      </c>
      <c r="N39" s="50">
        <f ref="N39:N53" t="shared" si="15">J39+L39</f>
      </c>
      <c r="O39" s="49">
        <f>SUM(O20:O38)</f>
      </c>
      <c r="P39" s="50">
        <f>SUM(P20:P38)</f>
      </c>
      <c r="Q39" s="49">
        <f>SUM(Q20:Q38)</f>
      </c>
      <c r="R39" s="50">
        <f>SUM(R20:R38)</f>
      </c>
      <c r="S39" s="49">
        <f ref="S39:S53" t="shared" si="16">O39+Q39</f>
      </c>
      <c r="T39" s="50">
        <f ref="T39:T53" t="shared" si="17">P39+R39</f>
      </c>
      <c r="U39" s="49">
        <f>SUM(U20:U38)</f>
      </c>
      <c r="V39" s="50">
        <f ref="V39:Z39" t="shared" si="18">SUM(V20:V38)</f>
      </c>
      <c r="W39" s="49">
        <f t="shared" si="18"/>
      </c>
      <c r="X39" s="50">
        <f t="shared" si="18"/>
      </c>
      <c r="Y39" s="49">
        <f t="shared" si="18"/>
      </c>
      <c r="Z39" s="50">
        <f t="shared" si="18"/>
      </c>
      <c r="AA39" s="92"/>
      <c r="HE39" s="52"/>
      <c r="HF39" s="52"/>
      <c r="HG39" s="52"/>
      <c r="HH39" s="52"/>
      <c r="HI39" s="52"/>
      <c r="HJ39" s="52"/>
      <c r="HK39" s="52"/>
      <c r="HL39" s="52"/>
      <c r="HM39" s="52"/>
      <c r="HN39" s="52"/>
      <c r="HO39" s="52"/>
      <c r="HP39" s="52"/>
      <c r="HQ39" s="52"/>
      <c r="HR39" s="52"/>
      <c r="HS39" s="52"/>
      <c r="HT39" s="52"/>
      <c r="HU39" s="52"/>
      <c r="HV39" s="52"/>
      <c r="HW39" s="52"/>
      <c r="HX39" s="52"/>
      <c r="HY39" s="52"/>
      <c r="HZ39" s="52"/>
      <c r="IA39" s="52"/>
      <c r="IB39" s="52"/>
      <c r="IC39" s="52"/>
      <c r="ID39" s="52"/>
      <c r="IE39" s="52"/>
      <c r="IF39" s="52"/>
      <c r="IG39" s="52"/>
      <c r="IH39" s="52"/>
      <c r="II39" s="52"/>
      <c r="IJ39" s="52"/>
      <c r="IK39" s="52"/>
      <c r="IL39" s="52"/>
      <c r="IM39" s="52"/>
      <c r="IN39" s="52"/>
      <c r="IO39" s="52"/>
      <c r="IP39" s="52"/>
      <c r="IQ39" s="52"/>
      <c r="IR39" s="52"/>
      <c r="IS39" s="52"/>
      <c r="IT39" s="52"/>
      <c r="IU39" s="52"/>
      <c r="IV39" s="52"/>
    </row>
    <row r="40">
      <c r="A40" s="66">
        <v>33</v>
      </c>
      <c r="B40" s="67" t="s">
        <v>52</v>
      </c>
      <c r="C40" s="68">
        <v>0</v>
      </c>
      <c r="D40" s="69">
        <v>0</v>
      </c>
      <c r="E40" s="68">
        <v>0</v>
      </c>
      <c r="F40" s="69">
        <v>0</v>
      </c>
      <c r="G40" s="68">
        <v>0</v>
      </c>
      <c r="H40" s="69">
        <v>0</v>
      </c>
      <c r="I40" s="68">
        <v>0</v>
      </c>
      <c r="J40" s="69">
        <v>0</v>
      </c>
      <c r="K40" s="68">
        <v>0</v>
      </c>
      <c r="L40" s="69">
        <v>0</v>
      </c>
      <c r="M40" s="68">
        <v>0</v>
      </c>
      <c r="N40" s="69">
        <v>0</v>
      </c>
      <c r="O40" s="68">
        <v>0</v>
      </c>
      <c r="P40" s="69">
        <v>0</v>
      </c>
      <c r="Q40" s="68">
        <v>0</v>
      </c>
      <c r="R40" s="69">
        <v>0</v>
      </c>
      <c r="S40" s="68">
        <v>0</v>
      </c>
      <c r="T40" s="69">
        <v>0</v>
      </c>
      <c r="U40" s="68">
        <v>0</v>
      </c>
      <c r="V40" s="69">
        <v>0</v>
      </c>
      <c r="W40" s="68">
        <v>7</v>
      </c>
      <c r="X40" s="69">
        <v>2.56</v>
      </c>
      <c r="Y40" s="68">
        <f>G40+M40+S40+U40+W40</f>
      </c>
      <c r="Z40" s="69">
        <f>H40+N40+T40+V40+X40</f>
      </c>
      <c r="AA40" s="92"/>
    </row>
    <row r="41" ht="13.5" s="52" customFormat="1">
      <c r="A41" s="53"/>
      <c r="B41" s="48" t="s">
        <v>53</v>
      </c>
      <c r="C41" s="49">
        <f>SUM(C40:C40)</f>
      </c>
      <c r="D41" s="50">
        <f>SUM(D40:D40)</f>
      </c>
      <c r="E41" s="49">
        <f>SUM(E40:E40)</f>
      </c>
      <c r="F41" s="50">
        <f>SUM(F40:F40)</f>
      </c>
      <c r="G41" s="49">
        <f t="shared" si="12"/>
      </c>
      <c r="H41" s="50">
        <f t="shared" si="13"/>
      </c>
      <c r="I41" s="49">
        <f>SUM(I40:I40)</f>
      </c>
      <c r="J41" s="50">
        <f>SUM(J40:J40)</f>
      </c>
      <c r="K41" s="49">
        <f>SUM(K40:K40)</f>
      </c>
      <c r="L41" s="50">
        <f>SUM(L40:L40)</f>
      </c>
      <c r="M41" s="49">
        <f t="shared" si="14"/>
      </c>
      <c r="N41" s="50">
        <f t="shared" si="15"/>
      </c>
      <c r="O41" s="49">
        <f>SUM(O40:O40)</f>
      </c>
      <c r="P41" s="50">
        <f>SUM(P40:P40)</f>
      </c>
      <c r="Q41" s="49">
        <f>SUM(Q40:Q40)</f>
      </c>
      <c r="R41" s="50">
        <f>SUM(R40:R40)</f>
      </c>
      <c r="S41" s="49">
        <f t="shared" si="16"/>
      </c>
      <c r="T41" s="50">
        <f t="shared" si="17"/>
      </c>
      <c r="U41" s="49">
        <f ref="U41:Z41" t="shared" si="21">SUM(U40:U40)</f>
      </c>
      <c r="V41" s="50">
        <f t="shared" si="21"/>
      </c>
      <c r="W41" s="49">
        <f t="shared" si="21"/>
      </c>
      <c r="X41" s="50">
        <f t="shared" si="21"/>
      </c>
      <c r="Y41" s="49">
        <f t="shared" si="21"/>
      </c>
      <c r="Z41" s="50">
        <f t="shared" si="21"/>
      </c>
      <c r="AA41" s="92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1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1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1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1"/>
      <c r="EY41" s="51"/>
      <c r="EZ41" s="51"/>
      <c r="FA41" s="51"/>
      <c r="FB41" s="51"/>
      <c r="FC41" s="51"/>
      <c r="FD41" s="51"/>
      <c r="FE41" s="51"/>
      <c r="FF41" s="51"/>
      <c r="FG41" s="51"/>
      <c r="FH41" s="51"/>
      <c r="FI41" s="51"/>
      <c r="FJ41" s="51"/>
      <c r="FK41" s="51"/>
      <c r="FL41" s="51"/>
      <c r="FM41" s="51"/>
      <c r="FN41" s="51"/>
      <c r="FO41" s="51"/>
      <c r="FP41" s="51"/>
      <c r="FQ41" s="51"/>
      <c r="FR41" s="51"/>
      <c r="FS41" s="51"/>
      <c r="FT41" s="51"/>
      <c r="FU41" s="51"/>
      <c r="FV41" s="51"/>
      <c r="FW41" s="51"/>
      <c r="FX41" s="51"/>
      <c r="FY41" s="51"/>
      <c r="FZ41" s="51"/>
      <c r="GA41" s="51"/>
      <c r="GB41" s="51"/>
      <c r="GC41" s="51"/>
      <c r="GD41" s="51"/>
      <c r="GE41" s="51"/>
      <c r="GF41" s="51"/>
      <c r="GG41" s="51"/>
      <c r="GH41" s="51"/>
      <c r="GI41" s="51"/>
      <c r="GJ41" s="51"/>
      <c r="GK41" s="51"/>
      <c r="GL41" s="51"/>
      <c r="GM41" s="51"/>
      <c r="GN41" s="51"/>
      <c r="GO41" s="51"/>
      <c r="GP41" s="51"/>
      <c r="GQ41" s="51"/>
      <c r="GR41" s="51"/>
      <c r="GS41" s="51"/>
      <c r="GT41" s="51"/>
      <c r="GU41" s="51"/>
      <c r="GV41" s="51"/>
      <c r="GW41" s="51"/>
      <c r="GX41" s="51"/>
      <c r="GY41" s="51"/>
      <c r="GZ41" s="51"/>
      <c r="HA41" s="51"/>
      <c r="HB41" s="51"/>
      <c r="HC41" s="51"/>
      <c r="HD41" s="51"/>
    </row>
    <row r="42">
      <c r="A42" s="66">
        <v>34</v>
      </c>
      <c r="B42" s="67" t="s">
        <v>54</v>
      </c>
      <c r="C42" s="68">
        <v>8457</v>
      </c>
      <c r="D42" s="69">
        <v>64.76</v>
      </c>
      <c r="E42" s="68">
        <v>61975</v>
      </c>
      <c r="F42" s="69">
        <v>561.72</v>
      </c>
      <c r="G42" s="68">
        <v>70432</v>
      </c>
      <c r="H42" s="69">
        <v>626.48</v>
      </c>
      <c r="I42" s="68">
        <v>0</v>
      </c>
      <c r="J42" s="69">
        <v>0</v>
      </c>
      <c r="K42" s="68">
        <v>10</v>
      </c>
      <c r="L42" s="69">
        <v>15.31</v>
      </c>
      <c r="M42" s="68">
        <v>10</v>
      </c>
      <c r="N42" s="69">
        <v>15.31</v>
      </c>
      <c r="O42" s="68">
        <v>0</v>
      </c>
      <c r="P42" s="69">
        <v>0</v>
      </c>
      <c r="Q42" s="68">
        <v>0</v>
      </c>
      <c r="R42" s="69">
        <v>0</v>
      </c>
      <c r="S42" s="68">
        <v>0</v>
      </c>
      <c r="T42" s="69">
        <v>0</v>
      </c>
      <c r="U42" s="68">
        <v>0</v>
      </c>
      <c r="V42" s="69">
        <v>0</v>
      </c>
      <c r="W42" s="68">
        <v>264</v>
      </c>
      <c r="X42" s="69">
        <v>2.23</v>
      </c>
      <c r="Y42" s="68">
        <f>G42+M42+S42+U42+W42</f>
      </c>
      <c r="Z42" s="69">
        <f>H42+N42+T42+V42+X42</f>
      </c>
      <c r="AA42" s="92"/>
    </row>
    <row r="43" ht="13.5" s="52" customFormat="1">
      <c r="A43" s="48"/>
      <c r="B43" s="48" t="s">
        <v>55</v>
      </c>
      <c r="C43" s="49">
        <f>SUM(C42:C42)</f>
      </c>
      <c r="D43" s="50">
        <f>SUM(D42:D42)</f>
      </c>
      <c r="E43" s="49">
        <f>SUM(E42:E42)</f>
      </c>
      <c r="F43" s="50">
        <f>SUM(F42:F42)</f>
      </c>
      <c r="G43" s="49">
        <f t="shared" si="12"/>
      </c>
      <c r="H43" s="50">
        <f t="shared" si="13"/>
      </c>
      <c r="I43" s="49">
        <f>SUM(I42:I42)</f>
      </c>
      <c r="J43" s="50">
        <f>SUM(J42:J42)</f>
      </c>
      <c r="K43" s="49">
        <f>SUM(K42:K42)</f>
      </c>
      <c r="L43" s="50">
        <f>SUM(L42:L42)</f>
      </c>
      <c r="M43" s="49">
        <f t="shared" si="14"/>
      </c>
      <c r="N43" s="50">
        <f t="shared" si="15"/>
      </c>
      <c r="O43" s="49">
        <f>SUM(O42:O42)</f>
      </c>
      <c r="P43" s="50">
        <f>SUM(P42:P42)</f>
      </c>
      <c r="Q43" s="49">
        <f>SUM(Q42:Q42)</f>
      </c>
      <c r="R43" s="50">
        <f>SUM(R42:R42)</f>
      </c>
      <c r="S43" s="49">
        <f t="shared" si="16"/>
      </c>
      <c r="T43" s="50">
        <f t="shared" si="17"/>
      </c>
      <c r="U43" s="49">
        <f>U42</f>
      </c>
      <c r="V43" s="50">
        <f ref="V43:Z43" t="shared" si="24">V42</f>
      </c>
      <c r="W43" s="49">
        <f t="shared" si="24"/>
      </c>
      <c r="X43" s="50">
        <f t="shared" si="24"/>
      </c>
      <c r="Y43" s="49">
        <f t="shared" si="24"/>
      </c>
      <c r="Z43" s="50">
        <f t="shared" si="24"/>
      </c>
      <c r="AA43" s="92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51"/>
      <c r="BI43" s="51"/>
      <c r="BJ43" s="51"/>
      <c r="BK43" s="51"/>
      <c r="BL43" s="51"/>
      <c r="BM43" s="51"/>
      <c r="BN43" s="51"/>
      <c r="BO43" s="51"/>
      <c r="BP43" s="51"/>
      <c r="BQ43" s="51"/>
      <c r="BR43" s="51"/>
      <c r="BS43" s="51"/>
      <c r="BT43" s="51"/>
      <c r="BU43" s="51"/>
      <c r="BV43" s="51"/>
      <c r="BW43" s="51"/>
      <c r="BX43" s="51"/>
      <c r="BY43" s="51"/>
      <c r="BZ43" s="51"/>
      <c r="CA43" s="51"/>
      <c r="CB43" s="51"/>
      <c r="CC43" s="51"/>
      <c r="CD43" s="51"/>
      <c r="CE43" s="51"/>
      <c r="CF43" s="51"/>
      <c r="CG43" s="51"/>
      <c r="CH43" s="51"/>
      <c r="CI43" s="51"/>
      <c r="CJ43" s="51"/>
      <c r="CK43" s="51"/>
      <c r="CL43" s="51"/>
      <c r="CM43" s="51"/>
      <c r="CN43" s="51"/>
      <c r="CO43" s="51"/>
      <c r="CP43" s="51"/>
      <c r="CQ43" s="51"/>
      <c r="CR43" s="51"/>
      <c r="CS43" s="51"/>
      <c r="CT43" s="51"/>
      <c r="CU43" s="51"/>
      <c r="CV43" s="51"/>
      <c r="CW43" s="51"/>
      <c r="CX43" s="51"/>
      <c r="CY43" s="51"/>
      <c r="CZ43" s="51"/>
      <c r="DA43" s="51"/>
      <c r="DB43" s="51"/>
      <c r="DC43" s="51"/>
      <c r="DD43" s="51"/>
      <c r="DE43" s="51"/>
      <c r="DF43" s="51"/>
      <c r="DG43" s="51"/>
      <c r="DH43" s="51"/>
      <c r="DI43" s="51"/>
      <c r="DJ43" s="51"/>
      <c r="DK43" s="51"/>
      <c r="DL43" s="51"/>
      <c r="DM43" s="51"/>
      <c r="DN43" s="51"/>
      <c r="DO43" s="51"/>
      <c r="DP43" s="51"/>
      <c r="DQ43" s="51"/>
      <c r="DR43" s="51"/>
      <c r="DS43" s="51"/>
      <c r="DT43" s="51"/>
      <c r="DU43" s="51"/>
      <c r="DV43" s="51"/>
      <c r="DW43" s="51"/>
      <c r="DX43" s="51"/>
      <c r="DY43" s="51"/>
      <c r="DZ43" s="51"/>
      <c r="EA43" s="51"/>
      <c r="EB43" s="51"/>
      <c r="EC43" s="51"/>
      <c r="ED43" s="51"/>
      <c r="EE43" s="51"/>
      <c r="EF43" s="51"/>
      <c r="EG43" s="51"/>
      <c r="EH43" s="51"/>
      <c r="EI43" s="51"/>
      <c r="EJ43" s="51"/>
      <c r="EK43" s="51"/>
      <c r="EL43" s="51"/>
      <c r="EM43" s="51"/>
      <c r="EN43" s="51"/>
      <c r="EO43" s="51"/>
      <c r="EP43" s="51"/>
      <c r="EQ43" s="51"/>
      <c r="ER43" s="51"/>
      <c r="ES43" s="51"/>
      <c r="ET43" s="51"/>
      <c r="EU43" s="51"/>
      <c r="EV43" s="51"/>
      <c r="EW43" s="51"/>
      <c r="EX43" s="51"/>
      <c r="EY43" s="51"/>
      <c r="EZ43" s="51"/>
      <c r="FA43" s="51"/>
      <c r="FB43" s="51"/>
      <c r="FC43" s="51"/>
      <c r="FD43" s="51"/>
      <c r="FE43" s="51"/>
      <c r="FF43" s="51"/>
      <c r="FG43" s="51"/>
      <c r="FH43" s="51"/>
      <c r="FI43" s="51"/>
      <c r="FJ43" s="51"/>
      <c r="FK43" s="51"/>
      <c r="FL43" s="51"/>
      <c r="FM43" s="51"/>
      <c r="FN43" s="51"/>
      <c r="FO43" s="51"/>
      <c r="FP43" s="51"/>
      <c r="FQ43" s="51"/>
      <c r="FR43" s="51"/>
      <c r="FS43" s="51"/>
      <c r="FT43" s="51"/>
      <c r="FU43" s="51"/>
      <c r="FV43" s="51"/>
      <c r="FW43" s="51"/>
      <c r="FX43" s="51"/>
      <c r="FY43" s="51"/>
      <c r="FZ43" s="51"/>
      <c r="GA43" s="51"/>
      <c r="GB43" s="51"/>
      <c r="GC43" s="51"/>
      <c r="GD43" s="51"/>
      <c r="GE43" s="51"/>
      <c r="GF43" s="51"/>
      <c r="GG43" s="51"/>
      <c r="GH43" s="51"/>
      <c r="GI43" s="51"/>
      <c r="GJ43" s="51"/>
      <c r="GK43" s="51"/>
      <c r="GL43" s="51"/>
      <c r="GM43" s="51"/>
      <c r="GN43" s="51"/>
      <c r="GO43" s="51"/>
      <c r="GP43" s="51"/>
      <c r="GQ43" s="51"/>
      <c r="GR43" s="51"/>
      <c r="GS43" s="51"/>
      <c r="GT43" s="51"/>
      <c r="GU43" s="51"/>
      <c r="GV43" s="51"/>
      <c r="GW43" s="51"/>
      <c r="GX43" s="51"/>
      <c r="GY43" s="51"/>
      <c r="GZ43" s="51"/>
      <c r="HA43" s="51"/>
      <c r="HB43" s="51"/>
      <c r="HC43" s="51"/>
      <c r="HD43" s="51"/>
    </row>
    <row r="44" ht="13.5" s="52" customFormat="1">
      <c r="A44" s="67">
        <v>35</v>
      </c>
      <c r="B44" s="67" t="s">
        <v>56</v>
      </c>
      <c r="C44" s="68">
        <v>447</v>
      </c>
      <c r="D44" s="69">
        <v>39.14</v>
      </c>
      <c r="E44" s="68">
        <v>5184</v>
      </c>
      <c r="F44" s="69">
        <v>291.58</v>
      </c>
      <c r="G44" s="68">
        <v>5631</v>
      </c>
      <c r="H44" s="69">
        <v>330.72</v>
      </c>
      <c r="I44" s="68">
        <v>4</v>
      </c>
      <c r="J44" s="69">
        <v>3.2</v>
      </c>
      <c r="K44" s="68">
        <v>579</v>
      </c>
      <c r="L44" s="69">
        <v>52.69</v>
      </c>
      <c r="M44" s="68">
        <v>583</v>
      </c>
      <c r="N44" s="69">
        <v>55.89</v>
      </c>
      <c r="O44" s="68">
        <v>0</v>
      </c>
      <c r="P44" s="69">
        <v>0</v>
      </c>
      <c r="Q44" s="68">
        <v>6</v>
      </c>
      <c r="R44" s="69">
        <v>2.88</v>
      </c>
      <c r="S44" s="68">
        <v>6</v>
      </c>
      <c r="T44" s="69">
        <v>2.88</v>
      </c>
      <c r="U44" s="68">
        <v>0</v>
      </c>
      <c r="V44" s="69">
        <v>0</v>
      </c>
      <c r="W44" s="68">
        <v>0</v>
      </c>
      <c r="X44" s="69">
        <v>0</v>
      </c>
      <c r="Y44" s="68">
        <f>G44+M44+S44+U44+W44</f>
      </c>
      <c r="Z44" s="69">
        <f>H44+N44+T44+V44+X44</f>
      </c>
      <c r="AA44" s="92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1"/>
      <c r="BM44" s="51"/>
      <c r="BN44" s="51"/>
      <c r="BO44" s="51"/>
      <c r="BP44" s="51"/>
      <c r="BQ44" s="51"/>
      <c r="BR44" s="51"/>
      <c r="BS44" s="51"/>
      <c r="BT44" s="51"/>
      <c r="BU44" s="51"/>
      <c r="BV44" s="51"/>
      <c r="BW44" s="51"/>
      <c r="BX44" s="51"/>
      <c r="BY44" s="51"/>
      <c r="BZ44" s="51"/>
      <c r="CA44" s="51"/>
      <c r="CB44" s="51"/>
      <c r="CC44" s="51"/>
      <c r="CD44" s="51"/>
      <c r="CE44" s="51"/>
      <c r="CF44" s="51"/>
      <c r="CG44" s="51"/>
      <c r="CH44" s="51"/>
      <c r="CI44" s="51"/>
      <c r="CJ44" s="51"/>
      <c r="CK44" s="51"/>
      <c r="CL44" s="51"/>
      <c r="CM44" s="51"/>
      <c r="CN44" s="51"/>
      <c r="CO44" s="51"/>
      <c r="CP44" s="51"/>
      <c r="CQ44" s="51"/>
      <c r="CR44" s="51"/>
      <c r="CS44" s="51"/>
      <c r="CT44" s="51"/>
      <c r="CU44" s="51"/>
      <c r="CV44" s="51"/>
      <c r="CW44" s="51"/>
      <c r="CX44" s="51"/>
      <c r="CY44" s="51"/>
      <c r="CZ44" s="51"/>
      <c r="DA44" s="51"/>
      <c r="DB44" s="51"/>
      <c r="DC44" s="51"/>
      <c r="DD44" s="51"/>
      <c r="DE44" s="51"/>
      <c r="DF44" s="51"/>
      <c r="DG44" s="51"/>
      <c r="DH44" s="51"/>
      <c r="DI44" s="51"/>
      <c r="DJ44" s="51"/>
      <c r="DK44" s="51"/>
      <c r="DL44" s="51"/>
      <c r="DM44" s="51"/>
      <c r="DN44" s="51"/>
      <c r="DO44" s="51"/>
      <c r="DP44" s="51"/>
      <c r="DQ44" s="51"/>
      <c r="DR44" s="51"/>
      <c r="DS44" s="51"/>
      <c r="DT44" s="51"/>
      <c r="DU44" s="51"/>
      <c r="DV44" s="51"/>
      <c r="DW44" s="51"/>
      <c r="DX44" s="51"/>
      <c r="DY44" s="51"/>
      <c r="DZ44" s="51"/>
      <c r="EA44" s="51"/>
      <c r="EB44" s="51"/>
      <c r="EC44" s="51"/>
      <c r="ED44" s="51"/>
      <c r="EE44" s="51"/>
      <c r="EF44" s="51"/>
      <c r="EG44" s="51"/>
      <c r="EH44" s="51"/>
      <c r="EI44" s="51"/>
      <c r="EJ44" s="51"/>
      <c r="EK44" s="51"/>
      <c r="EL44" s="51"/>
      <c r="EM44" s="51"/>
      <c r="EN44" s="51"/>
      <c r="EO44" s="51"/>
      <c r="EP44" s="51"/>
      <c r="EQ44" s="51"/>
      <c r="ER44" s="51"/>
      <c r="ES44" s="51"/>
      <c r="ET44" s="51"/>
      <c r="EU44" s="51"/>
      <c r="EV44" s="51"/>
      <c r="EW44" s="51"/>
      <c r="EX44" s="51"/>
      <c r="EY44" s="51"/>
      <c r="EZ44" s="51"/>
      <c r="FA44" s="51"/>
      <c r="FB44" s="51"/>
      <c r="FC44" s="51"/>
      <c r="FD44" s="51"/>
      <c r="FE44" s="51"/>
      <c r="FF44" s="51"/>
      <c r="FG44" s="51"/>
      <c r="FH44" s="51"/>
      <c r="FI44" s="51"/>
      <c r="FJ44" s="51"/>
      <c r="FK44" s="51"/>
      <c r="FL44" s="51"/>
      <c r="FM44" s="51"/>
      <c r="FN44" s="51"/>
      <c r="FO44" s="51"/>
      <c r="FP44" s="51"/>
      <c r="FQ44" s="51"/>
      <c r="FR44" s="51"/>
      <c r="FS44" s="51"/>
      <c r="FT44" s="51"/>
      <c r="FU44" s="51"/>
      <c r="FV44" s="51"/>
      <c r="FW44" s="51"/>
      <c r="FX44" s="51"/>
      <c r="FY44" s="51"/>
      <c r="FZ44" s="51"/>
      <c r="GA44" s="51"/>
      <c r="GB44" s="51"/>
      <c r="GC44" s="51"/>
      <c r="GD44" s="51"/>
      <c r="GE44" s="51"/>
      <c r="GF44" s="51"/>
      <c r="GG44" s="51"/>
      <c r="GH44" s="51"/>
      <c r="GI44" s="51"/>
      <c r="GJ44" s="51"/>
      <c r="GK44" s="51"/>
      <c r="GL44" s="51"/>
      <c r="GM44" s="51"/>
      <c r="GN44" s="51"/>
      <c r="GO44" s="51"/>
      <c r="GP44" s="51"/>
      <c r="GQ44" s="51"/>
      <c r="GR44" s="51"/>
      <c r="GS44" s="51"/>
      <c r="GT44" s="51"/>
      <c r="GU44" s="51"/>
      <c r="GV44" s="51"/>
      <c r="GW44" s="51"/>
      <c r="GX44" s="51"/>
      <c r="GY44" s="51"/>
      <c r="GZ44" s="51"/>
      <c r="HA44" s="51"/>
      <c r="HB44" s="51"/>
      <c r="HC44" s="51"/>
      <c r="HD44" s="51"/>
    </row>
    <row r="45" ht="13.5" s="52" customFormat="1">
      <c r="A45" s="67">
        <v>36</v>
      </c>
      <c r="B45" s="67" t="s">
        <v>57</v>
      </c>
      <c r="C45" s="68">
        <v>37</v>
      </c>
      <c r="D45" s="69">
        <v>2.73</v>
      </c>
      <c r="E45" s="68">
        <v>1271</v>
      </c>
      <c r="F45" s="69">
        <v>50.34</v>
      </c>
      <c r="G45" s="68">
        <v>1308</v>
      </c>
      <c r="H45" s="69">
        <v>53.07</v>
      </c>
      <c r="I45" s="68">
        <v>6</v>
      </c>
      <c r="J45" s="69">
        <v>6.2</v>
      </c>
      <c r="K45" s="68">
        <v>111</v>
      </c>
      <c r="L45" s="69">
        <v>6.9</v>
      </c>
      <c r="M45" s="68">
        <v>117</v>
      </c>
      <c r="N45" s="69">
        <v>13.1</v>
      </c>
      <c r="O45" s="68">
        <v>0</v>
      </c>
      <c r="P45" s="69">
        <v>0</v>
      </c>
      <c r="Q45" s="68">
        <v>2</v>
      </c>
      <c r="R45" s="69">
        <v>0.13</v>
      </c>
      <c r="S45" s="68">
        <v>2</v>
      </c>
      <c r="T45" s="69">
        <v>0.13</v>
      </c>
      <c r="U45" s="68">
        <v>0</v>
      </c>
      <c r="V45" s="69">
        <v>0</v>
      </c>
      <c r="W45" s="68">
        <v>0</v>
      </c>
      <c r="X45" s="69">
        <v>0</v>
      </c>
      <c r="Y45" s="68">
        <f ref="Y45:Y51" t="shared" si="27">G45+M45+S45+U45+W45</f>
      </c>
      <c r="Z45" s="69">
        <f ref="Z45:Z51" t="shared" si="28">H45+N45+T45+V45+X45</f>
      </c>
      <c r="AA45" s="92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  <c r="BC45" s="51"/>
      <c r="BD45" s="51"/>
      <c r="BE45" s="51"/>
      <c r="BF45" s="51"/>
      <c r="BG45" s="51"/>
      <c r="BH45" s="51"/>
      <c r="BI45" s="51"/>
      <c r="BJ45" s="51"/>
      <c r="BK45" s="51"/>
      <c r="BL45" s="51"/>
      <c r="BM45" s="51"/>
      <c r="BN45" s="51"/>
      <c r="BO45" s="51"/>
      <c r="BP45" s="51"/>
      <c r="BQ45" s="51"/>
      <c r="BR45" s="51"/>
      <c r="BS45" s="51"/>
      <c r="BT45" s="51"/>
      <c r="BU45" s="51"/>
      <c r="BV45" s="51"/>
      <c r="BW45" s="51"/>
      <c r="BX45" s="51"/>
      <c r="BY45" s="51"/>
      <c r="BZ45" s="51"/>
      <c r="CA45" s="51"/>
      <c r="CB45" s="51"/>
      <c r="CC45" s="51"/>
      <c r="CD45" s="51"/>
      <c r="CE45" s="51"/>
      <c r="CF45" s="51"/>
      <c r="CG45" s="51"/>
      <c r="CH45" s="51"/>
      <c r="CI45" s="51"/>
      <c r="CJ45" s="51"/>
      <c r="CK45" s="51"/>
      <c r="CL45" s="51"/>
      <c r="CM45" s="51"/>
      <c r="CN45" s="51"/>
      <c r="CO45" s="51"/>
      <c r="CP45" s="51"/>
      <c r="CQ45" s="51"/>
      <c r="CR45" s="51"/>
      <c r="CS45" s="51"/>
      <c r="CT45" s="51"/>
      <c r="CU45" s="51"/>
      <c r="CV45" s="51"/>
      <c r="CW45" s="51"/>
      <c r="CX45" s="51"/>
      <c r="CY45" s="51"/>
      <c r="CZ45" s="51"/>
      <c r="DA45" s="51"/>
      <c r="DB45" s="51"/>
      <c r="DC45" s="51"/>
      <c r="DD45" s="51"/>
      <c r="DE45" s="51"/>
      <c r="DF45" s="51"/>
      <c r="DG45" s="51"/>
      <c r="DH45" s="51"/>
      <c r="DI45" s="51"/>
      <c r="DJ45" s="51"/>
      <c r="DK45" s="51"/>
      <c r="DL45" s="51"/>
      <c r="DM45" s="51"/>
      <c r="DN45" s="51"/>
      <c r="DO45" s="51"/>
      <c r="DP45" s="51"/>
      <c r="DQ45" s="51"/>
      <c r="DR45" s="51"/>
      <c r="DS45" s="51"/>
      <c r="DT45" s="51"/>
      <c r="DU45" s="51"/>
      <c r="DV45" s="51"/>
      <c r="DW45" s="51"/>
      <c r="DX45" s="51"/>
      <c r="DY45" s="51"/>
      <c r="DZ45" s="51"/>
      <c r="EA45" s="51"/>
      <c r="EB45" s="51"/>
      <c r="EC45" s="51"/>
      <c r="ED45" s="51"/>
      <c r="EE45" s="51"/>
      <c r="EF45" s="51"/>
      <c r="EG45" s="51"/>
      <c r="EH45" s="51"/>
      <c r="EI45" s="51"/>
      <c r="EJ45" s="51"/>
      <c r="EK45" s="51"/>
      <c r="EL45" s="51"/>
      <c r="EM45" s="51"/>
      <c r="EN45" s="51"/>
      <c r="EO45" s="51"/>
      <c r="EP45" s="51"/>
      <c r="EQ45" s="51"/>
      <c r="ER45" s="51"/>
      <c r="ES45" s="51"/>
      <c r="ET45" s="51"/>
      <c r="EU45" s="51"/>
      <c r="EV45" s="51"/>
      <c r="EW45" s="51"/>
      <c r="EX45" s="51"/>
      <c r="EY45" s="51"/>
      <c r="EZ45" s="51"/>
      <c r="FA45" s="51"/>
      <c r="FB45" s="51"/>
      <c r="FC45" s="51"/>
      <c r="FD45" s="51"/>
      <c r="FE45" s="51"/>
      <c r="FF45" s="51"/>
      <c r="FG45" s="51"/>
      <c r="FH45" s="51"/>
      <c r="FI45" s="51"/>
      <c r="FJ45" s="51"/>
      <c r="FK45" s="51"/>
      <c r="FL45" s="51"/>
      <c r="FM45" s="51"/>
      <c r="FN45" s="51"/>
      <c r="FO45" s="51"/>
      <c r="FP45" s="51"/>
      <c r="FQ45" s="51"/>
      <c r="FR45" s="51"/>
      <c r="FS45" s="51"/>
      <c r="FT45" s="51"/>
      <c r="FU45" s="51"/>
      <c r="FV45" s="51"/>
      <c r="FW45" s="51"/>
      <c r="FX45" s="51"/>
      <c r="FY45" s="51"/>
      <c r="FZ45" s="51"/>
      <c r="GA45" s="51"/>
      <c r="GB45" s="51"/>
      <c r="GC45" s="51"/>
      <c r="GD45" s="51"/>
      <c r="GE45" s="51"/>
      <c r="GF45" s="51"/>
      <c r="GG45" s="51"/>
      <c r="GH45" s="51"/>
      <c r="GI45" s="51"/>
      <c r="GJ45" s="51"/>
      <c r="GK45" s="51"/>
      <c r="GL45" s="51"/>
      <c r="GM45" s="51"/>
      <c r="GN45" s="51"/>
      <c r="GO45" s="51"/>
      <c r="GP45" s="51"/>
      <c r="GQ45" s="51"/>
      <c r="GR45" s="51"/>
      <c r="GS45" s="51"/>
      <c r="GT45" s="51"/>
      <c r="GU45" s="51"/>
      <c r="GV45" s="51"/>
      <c r="GW45" s="51"/>
      <c r="GX45" s="51"/>
      <c r="GY45" s="51"/>
      <c r="GZ45" s="51"/>
      <c r="HA45" s="51"/>
      <c r="HB45" s="51"/>
      <c r="HC45" s="51"/>
      <c r="HD45" s="51"/>
    </row>
    <row r="46" ht="13.5" s="52" customFormat="1">
      <c r="A46" s="67">
        <v>37</v>
      </c>
      <c r="B46" s="67" t="s">
        <v>58</v>
      </c>
      <c r="C46" s="68">
        <v>45719</v>
      </c>
      <c r="D46" s="69">
        <v>132.17</v>
      </c>
      <c r="E46" s="68">
        <v>12594</v>
      </c>
      <c r="F46" s="69">
        <v>34.35</v>
      </c>
      <c r="G46" s="68">
        <v>58313</v>
      </c>
      <c r="H46" s="69">
        <v>166.52</v>
      </c>
      <c r="I46" s="68">
        <v>0</v>
      </c>
      <c r="J46" s="69">
        <v>0</v>
      </c>
      <c r="K46" s="68">
        <v>0</v>
      </c>
      <c r="L46" s="69">
        <v>0</v>
      </c>
      <c r="M46" s="68">
        <v>0</v>
      </c>
      <c r="N46" s="69">
        <v>0</v>
      </c>
      <c r="O46" s="68">
        <v>0</v>
      </c>
      <c r="P46" s="69">
        <v>0</v>
      </c>
      <c r="Q46" s="68">
        <v>0</v>
      </c>
      <c r="R46" s="69">
        <v>0</v>
      </c>
      <c r="S46" s="68">
        <v>0</v>
      </c>
      <c r="T46" s="69">
        <v>0</v>
      </c>
      <c r="U46" s="68">
        <v>0</v>
      </c>
      <c r="V46" s="69">
        <v>0</v>
      </c>
      <c r="W46" s="68">
        <v>0</v>
      </c>
      <c r="X46" s="69">
        <v>0</v>
      </c>
      <c r="Y46" s="68">
        <f t="shared" si="27"/>
      </c>
      <c r="Z46" s="69">
        <f t="shared" si="28"/>
      </c>
      <c r="AA46" s="92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51"/>
      <c r="BG46" s="51"/>
      <c r="BH46" s="51"/>
      <c r="BI46" s="51"/>
      <c r="BJ46" s="51"/>
      <c r="BK46" s="51"/>
      <c r="BL46" s="51"/>
      <c r="BM46" s="51"/>
      <c r="BN46" s="51"/>
      <c r="BO46" s="51"/>
      <c r="BP46" s="51"/>
      <c r="BQ46" s="51"/>
      <c r="BR46" s="51"/>
      <c r="BS46" s="51"/>
      <c r="BT46" s="51"/>
      <c r="BU46" s="51"/>
      <c r="BV46" s="51"/>
      <c r="BW46" s="51"/>
      <c r="BX46" s="51"/>
      <c r="BY46" s="51"/>
      <c r="BZ46" s="51"/>
      <c r="CA46" s="51"/>
      <c r="CB46" s="51"/>
      <c r="CC46" s="51"/>
      <c r="CD46" s="51"/>
      <c r="CE46" s="51"/>
      <c r="CF46" s="51"/>
      <c r="CG46" s="51"/>
      <c r="CH46" s="51"/>
      <c r="CI46" s="51"/>
      <c r="CJ46" s="51"/>
      <c r="CK46" s="51"/>
      <c r="CL46" s="51"/>
      <c r="CM46" s="51"/>
      <c r="CN46" s="51"/>
      <c r="CO46" s="51"/>
      <c r="CP46" s="51"/>
      <c r="CQ46" s="51"/>
      <c r="CR46" s="51"/>
      <c r="CS46" s="51"/>
      <c r="CT46" s="51"/>
      <c r="CU46" s="51"/>
      <c r="CV46" s="51"/>
      <c r="CW46" s="51"/>
      <c r="CX46" s="51"/>
      <c r="CY46" s="51"/>
      <c r="CZ46" s="51"/>
      <c r="DA46" s="51"/>
      <c r="DB46" s="51"/>
      <c r="DC46" s="51"/>
      <c r="DD46" s="51"/>
      <c r="DE46" s="51"/>
      <c r="DF46" s="51"/>
      <c r="DG46" s="51"/>
      <c r="DH46" s="51"/>
      <c r="DI46" s="51"/>
      <c r="DJ46" s="51"/>
      <c r="DK46" s="51"/>
      <c r="DL46" s="51"/>
      <c r="DM46" s="51"/>
      <c r="DN46" s="51"/>
      <c r="DO46" s="51"/>
      <c r="DP46" s="51"/>
      <c r="DQ46" s="51"/>
      <c r="DR46" s="51"/>
      <c r="DS46" s="51"/>
      <c r="DT46" s="51"/>
      <c r="DU46" s="51"/>
      <c r="DV46" s="51"/>
      <c r="DW46" s="51"/>
      <c r="DX46" s="51"/>
      <c r="DY46" s="51"/>
      <c r="DZ46" s="51"/>
      <c r="EA46" s="51"/>
      <c r="EB46" s="51"/>
      <c r="EC46" s="51"/>
      <c r="ED46" s="51"/>
      <c r="EE46" s="51"/>
      <c r="EF46" s="51"/>
      <c r="EG46" s="51"/>
      <c r="EH46" s="51"/>
      <c r="EI46" s="51"/>
      <c r="EJ46" s="51"/>
      <c r="EK46" s="51"/>
      <c r="EL46" s="51"/>
      <c r="EM46" s="51"/>
      <c r="EN46" s="51"/>
      <c r="EO46" s="51"/>
      <c r="EP46" s="51"/>
      <c r="EQ46" s="51"/>
      <c r="ER46" s="51"/>
      <c r="ES46" s="51"/>
      <c r="ET46" s="51"/>
      <c r="EU46" s="51"/>
      <c r="EV46" s="51"/>
      <c r="EW46" s="51"/>
      <c r="EX46" s="51"/>
      <c r="EY46" s="51"/>
      <c r="EZ46" s="51"/>
      <c r="FA46" s="51"/>
      <c r="FB46" s="51"/>
      <c r="FC46" s="51"/>
      <c r="FD46" s="51"/>
      <c r="FE46" s="51"/>
      <c r="FF46" s="51"/>
      <c r="FG46" s="51"/>
      <c r="FH46" s="51"/>
      <c r="FI46" s="51"/>
      <c r="FJ46" s="51"/>
      <c r="FK46" s="51"/>
      <c r="FL46" s="51"/>
      <c r="FM46" s="51"/>
      <c r="FN46" s="51"/>
      <c r="FO46" s="51"/>
      <c r="FP46" s="51"/>
      <c r="FQ46" s="51"/>
      <c r="FR46" s="51"/>
      <c r="FS46" s="51"/>
      <c r="FT46" s="51"/>
      <c r="FU46" s="51"/>
      <c r="FV46" s="51"/>
      <c r="FW46" s="51"/>
      <c r="FX46" s="51"/>
      <c r="FY46" s="51"/>
      <c r="FZ46" s="51"/>
      <c r="GA46" s="51"/>
      <c r="GB46" s="51"/>
      <c r="GC46" s="51"/>
      <c r="GD46" s="51"/>
      <c r="GE46" s="51"/>
      <c r="GF46" s="51"/>
      <c r="GG46" s="51"/>
      <c r="GH46" s="51"/>
      <c r="GI46" s="51"/>
      <c r="GJ46" s="51"/>
      <c r="GK46" s="51"/>
      <c r="GL46" s="51"/>
      <c r="GM46" s="51"/>
      <c r="GN46" s="51"/>
      <c r="GO46" s="51"/>
      <c r="GP46" s="51"/>
      <c r="GQ46" s="51"/>
      <c r="GR46" s="51"/>
      <c r="GS46" s="51"/>
      <c r="GT46" s="51"/>
      <c r="GU46" s="51"/>
      <c r="GV46" s="51"/>
      <c r="GW46" s="51"/>
      <c r="GX46" s="51"/>
      <c r="GY46" s="51"/>
      <c r="GZ46" s="51"/>
      <c r="HA46" s="51"/>
      <c r="HB46" s="51"/>
      <c r="HC46" s="51"/>
      <c r="HD46" s="51"/>
    </row>
    <row r="47" ht="13.5" s="52" customFormat="1">
      <c r="A47" s="67">
        <v>38</v>
      </c>
      <c r="B47" s="67" t="s">
        <v>59</v>
      </c>
      <c r="C47" s="68">
        <v>0</v>
      </c>
      <c r="D47" s="69">
        <v>0</v>
      </c>
      <c r="E47" s="68">
        <v>0</v>
      </c>
      <c r="F47" s="69">
        <v>0</v>
      </c>
      <c r="G47" s="68">
        <v>0</v>
      </c>
      <c r="H47" s="69">
        <v>0</v>
      </c>
      <c r="I47" s="68">
        <v>0</v>
      </c>
      <c r="J47" s="69">
        <v>0</v>
      </c>
      <c r="K47" s="68">
        <v>0</v>
      </c>
      <c r="L47" s="69">
        <v>0</v>
      </c>
      <c r="M47" s="68">
        <v>0</v>
      </c>
      <c r="N47" s="69">
        <v>0</v>
      </c>
      <c r="O47" s="68">
        <v>0</v>
      </c>
      <c r="P47" s="69">
        <v>0</v>
      </c>
      <c r="Q47" s="68">
        <v>0</v>
      </c>
      <c r="R47" s="69">
        <v>0</v>
      </c>
      <c r="S47" s="68">
        <v>0</v>
      </c>
      <c r="T47" s="69">
        <v>0</v>
      </c>
      <c r="U47" s="68">
        <v>0</v>
      </c>
      <c r="V47" s="69">
        <v>0</v>
      </c>
      <c r="W47" s="68">
        <v>0</v>
      </c>
      <c r="X47" s="69">
        <v>0</v>
      </c>
      <c r="Y47" s="68">
        <f t="shared" si="27"/>
      </c>
      <c r="Z47" s="69">
        <f t="shared" si="28"/>
      </c>
      <c r="AA47" s="92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  <c r="BF47" s="51"/>
      <c r="BG47" s="51"/>
      <c r="BH47" s="51"/>
      <c r="BI47" s="51"/>
      <c r="BJ47" s="51"/>
      <c r="BK47" s="51"/>
      <c r="BL47" s="51"/>
      <c r="BM47" s="51"/>
      <c r="BN47" s="51"/>
      <c r="BO47" s="51"/>
      <c r="BP47" s="51"/>
      <c r="BQ47" s="51"/>
      <c r="BR47" s="51"/>
      <c r="BS47" s="51"/>
      <c r="BT47" s="51"/>
      <c r="BU47" s="51"/>
      <c r="BV47" s="51"/>
      <c r="BW47" s="51"/>
      <c r="BX47" s="51"/>
      <c r="BY47" s="51"/>
      <c r="BZ47" s="51"/>
      <c r="CA47" s="51"/>
      <c r="CB47" s="51"/>
      <c r="CC47" s="51"/>
      <c r="CD47" s="51"/>
      <c r="CE47" s="51"/>
      <c r="CF47" s="51"/>
      <c r="CG47" s="51"/>
      <c r="CH47" s="51"/>
      <c r="CI47" s="51"/>
      <c r="CJ47" s="51"/>
      <c r="CK47" s="51"/>
      <c r="CL47" s="51"/>
      <c r="CM47" s="51"/>
      <c r="CN47" s="51"/>
      <c r="CO47" s="51"/>
      <c r="CP47" s="51"/>
      <c r="CQ47" s="51"/>
      <c r="CR47" s="51"/>
      <c r="CS47" s="51"/>
      <c r="CT47" s="51"/>
      <c r="CU47" s="51"/>
      <c r="CV47" s="51"/>
      <c r="CW47" s="51"/>
      <c r="CX47" s="51"/>
      <c r="CY47" s="51"/>
      <c r="CZ47" s="51"/>
      <c r="DA47" s="51"/>
      <c r="DB47" s="51"/>
      <c r="DC47" s="51"/>
      <c r="DD47" s="51"/>
      <c r="DE47" s="51"/>
      <c r="DF47" s="51"/>
      <c r="DG47" s="51"/>
      <c r="DH47" s="51"/>
      <c r="DI47" s="51"/>
      <c r="DJ47" s="51"/>
      <c r="DK47" s="51"/>
      <c r="DL47" s="51"/>
      <c r="DM47" s="51"/>
      <c r="DN47" s="51"/>
      <c r="DO47" s="51"/>
      <c r="DP47" s="51"/>
      <c r="DQ47" s="51"/>
      <c r="DR47" s="51"/>
      <c r="DS47" s="51"/>
      <c r="DT47" s="51"/>
      <c r="DU47" s="51"/>
      <c r="DV47" s="51"/>
      <c r="DW47" s="51"/>
      <c r="DX47" s="51"/>
      <c r="DY47" s="51"/>
      <c r="DZ47" s="51"/>
      <c r="EA47" s="51"/>
      <c r="EB47" s="51"/>
      <c r="EC47" s="51"/>
      <c r="ED47" s="51"/>
      <c r="EE47" s="51"/>
      <c r="EF47" s="51"/>
      <c r="EG47" s="51"/>
      <c r="EH47" s="51"/>
      <c r="EI47" s="51"/>
      <c r="EJ47" s="51"/>
      <c r="EK47" s="51"/>
      <c r="EL47" s="51"/>
      <c r="EM47" s="51"/>
      <c r="EN47" s="51"/>
      <c r="EO47" s="51"/>
      <c r="EP47" s="51"/>
      <c r="EQ47" s="51"/>
      <c r="ER47" s="51"/>
      <c r="ES47" s="51"/>
      <c r="ET47" s="51"/>
      <c r="EU47" s="51"/>
      <c r="EV47" s="51"/>
      <c r="EW47" s="51"/>
      <c r="EX47" s="51"/>
      <c r="EY47" s="51"/>
      <c r="EZ47" s="51"/>
      <c r="FA47" s="51"/>
      <c r="FB47" s="51"/>
      <c r="FC47" s="51"/>
      <c r="FD47" s="51"/>
      <c r="FE47" s="51"/>
      <c r="FF47" s="51"/>
      <c r="FG47" s="51"/>
      <c r="FH47" s="51"/>
      <c r="FI47" s="51"/>
      <c r="FJ47" s="51"/>
      <c r="FK47" s="51"/>
      <c r="FL47" s="51"/>
      <c r="FM47" s="51"/>
      <c r="FN47" s="51"/>
      <c r="FO47" s="51"/>
      <c r="FP47" s="51"/>
      <c r="FQ47" s="51"/>
      <c r="FR47" s="51"/>
      <c r="FS47" s="51"/>
      <c r="FT47" s="51"/>
      <c r="FU47" s="51"/>
      <c r="FV47" s="51"/>
      <c r="FW47" s="51"/>
      <c r="FX47" s="51"/>
      <c r="FY47" s="51"/>
      <c r="FZ47" s="51"/>
      <c r="GA47" s="51"/>
      <c r="GB47" s="51"/>
      <c r="GC47" s="51"/>
      <c r="GD47" s="51"/>
      <c r="GE47" s="51"/>
      <c r="GF47" s="51"/>
      <c r="GG47" s="51"/>
      <c r="GH47" s="51"/>
      <c r="GI47" s="51"/>
      <c r="GJ47" s="51"/>
      <c r="GK47" s="51"/>
      <c r="GL47" s="51"/>
      <c r="GM47" s="51"/>
      <c r="GN47" s="51"/>
      <c r="GO47" s="51"/>
      <c r="GP47" s="51"/>
      <c r="GQ47" s="51"/>
      <c r="GR47" s="51"/>
      <c r="GS47" s="51"/>
      <c r="GT47" s="51"/>
      <c r="GU47" s="51"/>
      <c r="GV47" s="51"/>
      <c r="GW47" s="51"/>
      <c r="GX47" s="51"/>
      <c r="GY47" s="51"/>
      <c r="GZ47" s="51"/>
      <c r="HA47" s="51"/>
      <c r="HB47" s="51"/>
      <c r="HC47" s="51"/>
      <c r="HD47" s="51"/>
    </row>
    <row r="48" ht="13.5" s="52" customFormat="1">
      <c r="A48" s="67">
        <v>39</v>
      </c>
      <c r="B48" s="67" t="s">
        <v>60</v>
      </c>
      <c r="C48" s="68">
        <v>0</v>
      </c>
      <c r="D48" s="69">
        <v>0</v>
      </c>
      <c r="E48" s="68">
        <v>1135</v>
      </c>
      <c r="F48" s="69">
        <v>13.33</v>
      </c>
      <c r="G48" s="68">
        <v>1135</v>
      </c>
      <c r="H48" s="69">
        <v>13.33</v>
      </c>
      <c r="I48" s="68">
        <v>1</v>
      </c>
      <c r="J48" s="69">
        <v>0.99</v>
      </c>
      <c r="K48" s="68">
        <v>3</v>
      </c>
      <c r="L48" s="69">
        <v>4.23</v>
      </c>
      <c r="M48" s="68">
        <v>4</v>
      </c>
      <c r="N48" s="69">
        <v>5.22</v>
      </c>
      <c r="O48" s="68">
        <v>0</v>
      </c>
      <c r="P48" s="69">
        <v>0</v>
      </c>
      <c r="Q48" s="68">
        <v>0</v>
      </c>
      <c r="R48" s="69">
        <v>0</v>
      </c>
      <c r="S48" s="68">
        <v>0</v>
      </c>
      <c r="T48" s="69">
        <v>0</v>
      </c>
      <c r="U48" s="68">
        <v>0</v>
      </c>
      <c r="V48" s="69">
        <v>0</v>
      </c>
      <c r="W48" s="68">
        <v>0</v>
      </c>
      <c r="X48" s="69">
        <v>0</v>
      </c>
      <c r="Y48" s="68">
        <f t="shared" si="27"/>
      </c>
      <c r="Z48" s="69">
        <f t="shared" si="28"/>
      </c>
      <c r="AA48" s="92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1"/>
      <c r="BD48" s="51"/>
      <c r="BE48" s="51"/>
      <c r="BF48" s="51"/>
      <c r="BG48" s="51"/>
      <c r="BH48" s="51"/>
      <c r="BI48" s="51"/>
      <c r="BJ48" s="51"/>
      <c r="BK48" s="51"/>
      <c r="BL48" s="51"/>
      <c r="BM48" s="51"/>
      <c r="BN48" s="51"/>
      <c r="BO48" s="51"/>
      <c r="BP48" s="51"/>
      <c r="BQ48" s="51"/>
      <c r="BR48" s="51"/>
      <c r="BS48" s="51"/>
      <c r="BT48" s="51"/>
      <c r="BU48" s="51"/>
      <c r="BV48" s="51"/>
      <c r="BW48" s="51"/>
      <c r="BX48" s="51"/>
      <c r="BY48" s="51"/>
      <c r="BZ48" s="51"/>
      <c r="CA48" s="51"/>
      <c r="CB48" s="51"/>
      <c r="CC48" s="51"/>
      <c r="CD48" s="51"/>
      <c r="CE48" s="51"/>
      <c r="CF48" s="51"/>
      <c r="CG48" s="51"/>
      <c r="CH48" s="51"/>
      <c r="CI48" s="51"/>
      <c r="CJ48" s="51"/>
      <c r="CK48" s="51"/>
      <c r="CL48" s="51"/>
      <c r="CM48" s="51"/>
      <c r="CN48" s="51"/>
      <c r="CO48" s="51"/>
      <c r="CP48" s="51"/>
      <c r="CQ48" s="51"/>
      <c r="CR48" s="51"/>
      <c r="CS48" s="51"/>
      <c r="CT48" s="51"/>
      <c r="CU48" s="51"/>
      <c r="CV48" s="51"/>
      <c r="CW48" s="51"/>
      <c r="CX48" s="51"/>
      <c r="CY48" s="51"/>
      <c r="CZ48" s="51"/>
      <c r="DA48" s="51"/>
      <c r="DB48" s="51"/>
      <c r="DC48" s="51"/>
      <c r="DD48" s="51"/>
      <c r="DE48" s="51"/>
      <c r="DF48" s="51"/>
      <c r="DG48" s="51"/>
      <c r="DH48" s="51"/>
      <c r="DI48" s="51"/>
      <c r="DJ48" s="51"/>
      <c r="DK48" s="51"/>
      <c r="DL48" s="51"/>
      <c r="DM48" s="51"/>
      <c r="DN48" s="51"/>
      <c r="DO48" s="51"/>
      <c r="DP48" s="51"/>
      <c r="DQ48" s="51"/>
      <c r="DR48" s="51"/>
      <c r="DS48" s="51"/>
      <c r="DT48" s="51"/>
      <c r="DU48" s="51"/>
      <c r="DV48" s="51"/>
      <c r="DW48" s="51"/>
      <c r="DX48" s="51"/>
      <c r="DY48" s="51"/>
      <c r="DZ48" s="51"/>
      <c r="EA48" s="51"/>
      <c r="EB48" s="51"/>
      <c r="EC48" s="51"/>
      <c r="ED48" s="51"/>
      <c r="EE48" s="51"/>
      <c r="EF48" s="51"/>
      <c r="EG48" s="51"/>
      <c r="EH48" s="51"/>
      <c r="EI48" s="51"/>
      <c r="EJ48" s="51"/>
      <c r="EK48" s="51"/>
      <c r="EL48" s="51"/>
      <c r="EM48" s="51"/>
      <c r="EN48" s="51"/>
      <c r="EO48" s="51"/>
      <c r="EP48" s="51"/>
      <c r="EQ48" s="51"/>
      <c r="ER48" s="51"/>
      <c r="ES48" s="51"/>
      <c r="ET48" s="51"/>
      <c r="EU48" s="51"/>
      <c r="EV48" s="51"/>
      <c r="EW48" s="51"/>
      <c r="EX48" s="51"/>
      <c r="EY48" s="51"/>
      <c r="EZ48" s="51"/>
      <c r="FA48" s="51"/>
      <c r="FB48" s="51"/>
      <c r="FC48" s="51"/>
      <c r="FD48" s="51"/>
      <c r="FE48" s="51"/>
      <c r="FF48" s="51"/>
      <c r="FG48" s="51"/>
      <c r="FH48" s="51"/>
      <c r="FI48" s="51"/>
      <c r="FJ48" s="51"/>
      <c r="FK48" s="51"/>
      <c r="FL48" s="51"/>
      <c r="FM48" s="51"/>
      <c r="FN48" s="51"/>
      <c r="FO48" s="51"/>
      <c r="FP48" s="51"/>
      <c r="FQ48" s="51"/>
      <c r="FR48" s="51"/>
      <c r="FS48" s="51"/>
      <c r="FT48" s="51"/>
      <c r="FU48" s="51"/>
      <c r="FV48" s="51"/>
      <c r="FW48" s="51"/>
      <c r="FX48" s="51"/>
      <c r="FY48" s="51"/>
      <c r="FZ48" s="51"/>
      <c r="GA48" s="51"/>
      <c r="GB48" s="51"/>
      <c r="GC48" s="51"/>
      <c r="GD48" s="51"/>
      <c r="GE48" s="51"/>
      <c r="GF48" s="51"/>
      <c r="GG48" s="51"/>
      <c r="GH48" s="51"/>
      <c r="GI48" s="51"/>
      <c r="GJ48" s="51"/>
      <c r="GK48" s="51"/>
      <c r="GL48" s="51"/>
      <c r="GM48" s="51"/>
      <c r="GN48" s="51"/>
      <c r="GO48" s="51"/>
      <c r="GP48" s="51"/>
      <c r="GQ48" s="51"/>
      <c r="GR48" s="51"/>
      <c r="GS48" s="51"/>
      <c r="GT48" s="51"/>
      <c r="GU48" s="51"/>
      <c r="GV48" s="51"/>
      <c r="GW48" s="51"/>
      <c r="GX48" s="51"/>
      <c r="GY48" s="51"/>
      <c r="GZ48" s="51"/>
      <c r="HA48" s="51"/>
      <c r="HB48" s="51"/>
      <c r="HC48" s="51"/>
      <c r="HD48" s="51"/>
    </row>
    <row r="49" ht="13.5" s="52" customFormat="1">
      <c r="A49" s="67">
        <v>40</v>
      </c>
      <c r="B49" s="67" t="s">
        <v>61</v>
      </c>
      <c r="C49" s="68">
        <v>0</v>
      </c>
      <c r="D49" s="69">
        <v>0</v>
      </c>
      <c r="E49" s="68">
        <v>17</v>
      </c>
      <c r="F49" s="69">
        <v>0.05</v>
      </c>
      <c r="G49" s="68">
        <v>17</v>
      </c>
      <c r="H49" s="69">
        <v>0.05</v>
      </c>
      <c r="I49" s="68">
        <v>0</v>
      </c>
      <c r="J49" s="69">
        <v>0</v>
      </c>
      <c r="K49" s="68">
        <v>0</v>
      </c>
      <c r="L49" s="69">
        <v>0</v>
      </c>
      <c r="M49" s="68">
        <v>0</v>
      </c>
      <c r="N49" s="69">
        <v>0</v>
      </c>
      <c r="O49" s="68">
        <v>0</v>
      </c>
      <c r="P49" s="69">
        <v>0</v>
      </c>
      <c r="Q49" s="68">
        <v>0</v>
      </c>
      <c r="R49" s="69">
        <v>0</v>
      </c>
      <c r="S49" s="68">
        <v>0</v>
      </c>
      <c r="T49" s="69">
        <v>0</v>
      </c>
      <c r="U49" s="68">
        <v>0</v>
      </c>
      <c r="V49" s="69">
        <v>0</v>
      </c>
      <c r="W49" s="68">
        <v>0</v>
      </c>
      <c r="X49" s="69">
        <v>0</v>
      </c>
      <c r="Y49" s="68">
        <f t="shared" si="27"/>
      </c>
      <c r="Z49" s="69">
        <f t="shared" si="28"/>
      </c>
      <c r="AA49" s="92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/>
      <c r="BC49" s="51"/>
      <c r="BD49" s="51"/>
      <c r="BE49" s="51"/>
      <c r="BF49" s="51"/>
      <c r="BG49" s="51"/>
      <c r="BH49" s="51"/>
      <c r="BI49" s="51"/>
      <c r="BJ49" s="51"/>
      <c r="BK49" s="51"/>
      <c r="BL49" s="51"/>
      <c r="BM49" s="51"/>
      <c r="BN49" s="51"/>
      <c r="BO49" s="51"/>
      <c r="BP49" s="51"/>
      <c r="BQ49" s="51"/>
      <c r="BR49" s="51"/>
      <c r="BS49" s="51"/>
      <c r="BT49" s="51"/>
      <c r="BU49" s="51"/>
      <c r="BV49" s="51"/>
      <c r="BW49" s="51"/>
      <c r="BX49" s="51"/>
      <c r="BY49" s="51"/>
      <c r="BZ49" s="51"/>
      <c r="CA49" s="51"/>
      <c r="CB49" s="51"/>
      <c r="CC49" s="51"/>
      <c r="CD49" s="51"/>
      <c r="CE49" s="51"/>
      <c r="CF49" s="51"/>
      <c r="CG49" s="51"/>
      <c r="CH49" s="51"/>
      <c r="CI49" s="51"/>
      <c r="CJ49" s="51"/>
      <c r="CK49" s="51"/>
      <c r="CL49" s="51"/>
      <c r="CM49" s="51"/>
      <c r="CN49" s="51"/>
      <c r="CO49" s="51"/>
      <c r="CP49" s="51"/>
      <c r="CQ49" s="51"/>
      <c r="CR49" s="51"/>
      <c r="CS49" s="51"/>
      <c r="CT49" s="51"/>
      <c r="CU49" s="51"/>
      <c r="CV49" s="51"/>
      <c r="CW49" s="51"/>
      <c r="CX49" s="51"/>
      <c r="CY49" s="51"/>
      <c r="CZ49" s="51"/>
      <c r="DA49" s="51"/>
      <c r="DB49" s="51"/>
      <c r="DC49" s="51"/>
      <c r="DD49" s="51"/>
      <c r="DE49" s="51"/>
      <c r="DF49" s="51"/>
      <c r="DG49" s="51"/>
      <c r="DH49" s="51"/>
      <c r="DI49" s="51"/>
      <c r="DJ49" s="51"/>
      <c r="DK49" s="51"/>
      <c r="DL49" s="51"/>
      <c r="DM49" s="51"/>
      <c r="DN49" s="51"/>
      <c r="DO49" s="51"/>
      <c r="DP49" s="51"/>
      <c r="DQ49" s="51"/>
      <c r="DR49" s="51"/>
      <c r="DS49" s="51"/>
      <c r="DT49" s="51"/>
      <c r="DU49" s="51"/>
      <c r="DV49" s="51"/>
      <c r="DW49" s="51"/>
      <c r="DX49" s="51"/>
      <c r="DY49" s="51"/>
      <c r="DZ49" s="51"/>
      <c r="EA49" s="51"/>
      <c r="EB49" s="51"/>
      <c r="EC49" s="51"/>
      <c r="ED49" s="51"/>
      <c r="EE49" s="51"/>
      <c r="EF49" s="51"/>
      <c r="EG49" s="51"/>
      <c r="EH49" s="51"/>
      <c r="EI49" s="51"/>
      <c r="EJ49" s="51"/>
      <c r="EK49" s="51"/>
      <c r="EL49" s="51"/>
      <c r="EM49" s="51"/>
      <c r="EN49" s="51"/>
      <c r="EO49" s="51"/>
      <c r="EP49" s="51"/>
      <c r="EQ49" s="51"/>
      <c r="ER49" s="51"/>
      <c r="ES49" s="51"/>
      <c r="ET49" s="51"/>
      <c r="EU49" s="51"/>
      <c r="EV49" s="51"/>
      <c r="EW49" s="51"/>
      <c r="EX49" s="51"/>
      <c r="EY49" s="51"/>
      <c r="EZ49" s="51"/>
      <c r="FA49" s="51"/>
      <c r="FB49" s="51"/>
      <c r="FC49" s="51"/>
      <c r="FD49" s="51"/>
      <c r="FE49" s="51"/>
      <c r="FF49" s="51"/>
      <c r="FG49" s="51"/>
      <c r="FH49" s="51"/>
      <c r="FI49" s="51"/>
      <c r="FJ49" s="51"/>
      <c r="FK49" s="51"/>
      <c r="FL49" s="51"/>
      <c r="FM49" s="51"/>
      <c r="FN49" s="51"/>
      <c r="FO49" s="51"/>
      <c r="FP49" s="51"/>
      <c r="FQ49" s="51"/>
      <c r="FR49" s="51"/>
      <c r="FS49" s="51"/>
      <c r="FT49" s="51"/>
      <c r="FU49" s="51"/>
      <c r="FV49" s="51"/>
      <c r="FW49" s="51"/>
      <c r="FX49" s="51"/>
      <c r="FY49" s="51"/>
      <c r="FZ49" s="51"/>
      <c r="GA49" s="51"/>
      <c r="GB49" s="51"/>
      <c r="GC49" s="51"/>
      <c r="GD49" s="51"/>
      <c r="GE49" s="51"/>
      <c r="GF49" s="51"/>
      <c r="GG49" s="51"/>
      <c r="GH49" s="51"/>
      <c r="GI49" s="51"/>
      <c r="GJ49" s="51"/>
      <c r="GK49" s="51"/>
      <c r="GL49" s="51"/>
      <c r="GM49" s="51"/>
      <c r="GN49" s="51"/>
      <c r="GO49" s="51"/>
      <c r="GP49" s="51"/>
      <c r="GQ49" s="51"/>
      <c r="GR49" s="51"/>
      <c r="GS49" s="51"/>
      <c r="GT49" s="51"/>
      <c r="GU49" s="51"/>
      <c r="GV49" s="51"/>
      <c r="GW49" s="51"/>
      <c r="GX49" s="51"/>
      <c r="GY49" s="51"/>
      <c r="GZ49" s="51"/>
      <c r="HA49" s="51"/>
      <c r="HB49" s="51"/>
      <c r="HC49" s="51"/>
      <c r="HD49" s="51"/>
    </row>
    <row r="50" ht="13.5" s="52" customFormat="1">
      <c r="A50" s="67">
        <v>41</v>
      </c>
      <c r="B50" s="67" t="s">
        <v>62</v>
      </c>
      <c r="C50" s="68">
        <v>1</v>
      </c>
      <c r="D50" s="69">
        <v>0.3</v>
      </c>
      <c r="E50" s="68">
        <v>4</v>
      </c>
      <c r="F50" s="69">
        <v>0.63</v>
      </c>
      <c r="G50" s="68">
        <v>5</v>
      </c>
      <c r="H50" s="69">
        <v>0.93</v>
      </c>
      <c r="I50" s="68">
        <v>0</v>
      </c>
      <c r="J50" s="69">
        <v>0</v>
      </c>
      <c r="K50" s="68">
        <v>0</v>
      </c>
      <c r="L50" s="69">
        <v>0</v>
      </c>
      <c r="M50" s="68">
        <v>0</v>
      </c>
      <c r="N50" s="69">
        <v>0</v>
      </c>
      <c r="O50" s="68">
        <v>0</v>
      </c>
      <c r="P50" s="69">
        <v>0</v>
      </c>
      <c r="Q50" s="68">
        <v>0</v>
      </c>
      <c r="R50" s="69">
        <v>0</v>
      </c>
      <c r="S50" s="68">
        <v>0</v>
      </c>
      <c r="T50" s="69">
        <v>0</v>
      </c>
      <c r="U50" s="68">
        <v>0</v>
      </c>
      <c r="V50" s="69">
        <v>0</v>
      </c>
      <c r="W50" s="68">
        <v>0</v>
      </c>
      <c r="X50" s="69">
        <v>0</v>
      </c>
      <c r="Y50" s="68">
        <f t="shared" si="27"/>
      </c>
      <c r="Z50" s="69">
        <f t="shared" si="28"/>
      </c>
      <c r="AA50" s="92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51"/>
      <c r="BN50" s="51"/>
      <c r="BO50" s="51"/>
      <c r="BP50" s="51"/>
      <c r="BQ50" s="51"/>
      <c r="BR50" s="51"/>
      <c r="BS50" s="51"/>
      <c r="BT50" s="51"/>
      <c r="BU50" s="51"/>
      <c r="BV50" s="51"/>
      <c r="BW50" s="51"/>
      <c r="BX50" s="51"/>
      <c r="BY50" s="51"/>
      <c r="BZ50" s="51"/>
      <c r="CA50" s="51"/>
      <c r="CB50" s="51"/>
      <c r="CC50" s="51"/>
      <c r="CD50" s="51"/>
      <c r="CE50" s="51"/>
      <c r="CF50" s="51"/>
      <c r="CG50" s="51"/>
      <c r="CH50" s="51"/>
      <c r="CI50" s="51"/>
      <c r="CJ50" s="51"/>
      <c r="CK50" s="51"/>
      <c r="CL50" s="51"/>
      <c r="CM50" s="51"/>
      <c r="CN50" s="51"/>
      <c r="CO50" s="51"/>
      <c r="CP50" s="51"/>
      <c r="CQ50" s="51"/>
      <c r="CR50" s="51"/>
      <c r="CS50" s="51"/>
      <c r="CT50" s="51"/>
      <c r="CU50" s="51"/>
      <c r="CV50" s="51"/>
      <c r="CW50" s="51"/>
      <c r="CX50" s="51"/>
      <c r="CY50" s="51"/>
      <c r="CZ50" s="51"/>
      <c r="DA50" s="51"/>
      <c r="DB50" s="51"/>
      <c r="DC50" s="51"/>
      <c r="DD50" s="51"/>
      <c r="DE50" s="51"/>
      <c r="DF50" s="51"/>
      <c r="DG50" s="51"/>
      <c r="DH50" s="51"/>
      <c r="DI50" s="51"/>
      <c r="DJ50" s="51"/>
      <c r="DK50" s="51"/>
      <c r="DL50" s="51"/>
      <c r="DM50" s="51"/>
      <c r="DN50" s="51"/>
      <c r="DO50" s="51"/>
      <c r="DP50" s="51"/>
      <c r="DQ50" s="51"/>
      <c r="DR50" s="51"/>
      <c r="DS50" s="51"/>
      <c r="DT50" s="51"/>
      <c r="DU50" s="51"/>
      <c r="DV50" s="51"/>
      <c r="DW50" s="51"/>
      <c r="DX50" s="51"/>
      <c r="DY50" s="51"/>
      <c r="DZ50" s="51"/>
      <c r="EA50" s="51"/>
      <c r="EB50" s="51"/>
      <c r="EC50" s="51"/>
      <c r="ED50" s="51"/>
      <c r="EE50" s="51"/>
      <c r="EF50" s="51"/>
      <c r="EG50" s="51"/>
      <c r="EH50" s="51"/>
      <c r="EI50" s="51"/>
      <c r="EJ50" s="51"/>
      <c r="EK50" s="51"/>
      <c r="EL50" s="51"/>
      <c r="EM50" s="51"/>
      <c r="EN50" s="51"/>
      <c r="EO50" s="51"/>
      <c r="EP50" s="51"/>
      <c r="EQ50" s="51"/>
      <c r="ER50" s="51"/>
      <c r="ES50" s="51"/>
      <c r="ET50" s="51"/>
      <c r="EU50" s="51"/>
      <c r="EV50" s="51"/>
      <c r="EW50" s="51"/>
      <c r="EX50" s="51"/>
      <c r="EY50" s="51"/>
      <c r="EZ50" s="51"/>
      <c r="FA50" s="51"/>
      <c r="FB50" s="51"/>
      <c r="FC50" s="51"/>
      <c r="FD50" s="51"/>
      <c r="FE50" s="51"/>
      <c r="FF50" s="51"/>
      <c r="FG50" s="51"/>
      <c r="FH50" s="51"/>
      <c r="FI50" s="51"/>
      <c r="FJ50" s="51"/>
      <c r="FK50" s="51"/>
      <c r="FL50" s="51"/>
      <c r="FM50" s="51"/>
      <c r="FN50" s="51"/>
      <c r="FO50" s="51"/>
      <c r="FP50" s="51"/>
      <c r="FQ50" s="51"/>
      <c r="FR50" s="51"/>
      <c r="FS50" s="51"/>
      <c r="FT50" s="51"/>
      <c r="FU50" s="51"/>
      <c r="FV50" s="51"/>
      <c r="FW50" s="51"/>
      <c r="FX50" s="51"/>
      <c r="FY50" s="51"/>
      <c r="FZ50" s="51"/>
      <c r="GA50" s="51"/>
      <c r="GB50" s="51"/>
      <c r="GC50" s="51"/>
      <c r="GD50" s="51"/>
      <c r="GE50" s="51"/>
      <c r="GF50" s="51"/>
      <c r="GG50" s="51"/>
      <c r="GH50" s="51"/>
      <c r="GI50" s="51"/>
      <c r="GJ50" s="51"/>
      <c r="GK50" s="51"/>
      <c r="GL50" s="51"/>
      <c r="GM50" s="51"/>
      <c r="GN50" s="51"/>
      <c r="GO50" s="51"/>
      <c r="GP50" s="51"/>
      <c r="GQ50" s="51"/>
      <c r="GR50" s="51"/>
      <c r="GS50" s="51"/>
      <c r="GT50" s="51"/>
      <c r="GU50" s="51"/>
      <c r="GV50" s="51"/>
      <c r="GW50" s="51"/>
      <c r="GX50" s="51"/>
      <c r="GY50" s="51"/>
      <c r="GZ50" s="51"/>
      <c r="HA50" s="51"/>
      <c r="HB50" s="51"/>
      <c r="HC50" s="51"/>
      <c r="HD50" s="51"/>
    </row>
    <row r="51" ht="13.5" s="52" customFormat="1">
      <c r="A51" s="67">
        <v>42</v>
      </c>
      <c r="B51" s="67" t="s">
        <v>63</v>
      </c>
      <c r="C51" s="68">
        <v>0</v>
      </c>
      <c r="D51" s="69">
        <v>0</v>
      </c>
      <c r="E51" s="68">
        <v>0</v>
      </c>
      <c r="F51" s="69">
        <v>0</v>
      </c>
      <c r="G51" s="68">
        <v>0</v>
      </c>
      <c r="H51" s="69">
        <v>0</v>
      </c>
      <c r="I51" s="68">
        <v>0</v>
      </c>
      <c r="J51" s="69">
        <v>0</v>
      </c>
      <c r="K51" s="68">
        <v>0</v>
      </c>
      <c r="L51" s="69">
        <v>0</v>
      </c>
      <c r="M51" s="68">
        <v>0</v>
      </c>
      <c r="N51" s="69">
        <v>0</v>
      </c>
      <c r="O51" s="68">
        <v>0</v>
      </c>
      <c r="P51" s="69">
        <v>0</v>
      </c>
      <c r="Q51" s="68">
        <v>0</v>
      </c>
      <c r="R51" s="69">
        <v>0</v>
      </c>
      <c r="S51" s="68">
        <v>0</v>
      </c>
      <c r="T51" s="69">
        <v>0</v>
      </c>
      <c r="U51" s="68">
        <v>0</v>
      </c>
      <c r="V51" s="69">
        <v>0</v>
      </c>
      <c r="W51" s="68">
        <v>0</v>
      </c>
      <c r="X51" s="69">
        <v>0</v>
      </c>
      <c r="Y51" s="68">
        <f t="shared" si="27"/>
      </c>
      <c r="Z51" s="69">
        <f t="shared" si="28"/>
      </c>
      <c r="AA51" s="92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1"/>
      <c r="BD51" s="51"/>
      <c r="BE51" s="51"/>
      <c r="BF51" s="51"/>
      <c r="BG51" s="51"/>
      <c r="BH51" s="51"/>
      <c r="BI51" s="51"/>
      <c r="BJ51" s="51"/>
      <c r="BK51" s="51"/>
      <c r="BL51" s="51"/>
      <c r="BM51" s="51"/>
      <c r="BN51" s="51"/>
      <c r="BO51" s="51"/>
      <c r="BP51" s="51"/>
      <c r="BQ51" s="51"/>
      <c r="BR51" s="51"/>
      <c r="BS51" s="51"/>
      <c r="BT51" s="51"/>
      <c r="BU51" s="51"/>
      <c r="BV51" s="51"/>
      <c r="BW51" s="51"/>
      <c r="BX51" s="51"/>
      <c r="BY51" s="51"/>
      <c r="BZ51" s="51"/>
      <c r="CA51" s="51"/>
      <c r="CB51" s="51"/>
      <c r="CC51" s="51"/>
      <c r="CD51" s="51"/>
      <c r="CE51" s="51"/>
      <c r="CF51" s="51"/>
      <c r="CG51" s="51"/>
      <c r="CH51" s="51"/>
      <c r="CI51" s="51"/>
      <c r="CJ51" s="51"/>
      <c r="CK51" s="51"/>
      <c r="CL51" s="51"/>
      <c r="CM51" s="51"/>
      <c r="CN51" s="51"/>
      <c r="CO51" s="51"/>
      <c r="CP51" s="51"/>
      <c r="CQ51" s="51"/>
      <c r="CR51" s="51"/>
      <c r="CS51" s="51"/>
      <c r="CT51" s="51"/>
      <c r="CU51" s="51"/>
      <c r="CV51" s="51"/>
      <c r="CW51" s="51"/>
      <c r="CX51" s="51"/>
      <c r="CY51" s="51"/>
      <c r="CZ51" s="51"/>
      <c r="DA51" s="51"/>
      <c r="DB51" s="51"/>
      <c r="DC51" s="51"/>
      <c r="DD51" s="51"/>
      <c r="DE51" s="51"/>
      <c r="DF51" s="51"/>
      <c r="DG51" s="51"/>
      <c r="DH51" s="51"/>
      <c r="DI51" s="51"/>
      <c r="DJ51" s="51"/>
      <c r="DK51" s="51"/>
      <c r="DL51" s="51"/>
      <c r="DM51" s="51"/>
      <c r="DN51" s="51"/>
      <c r="DO51" s="51"/>
      <c r="DP51" s="51"/>
      <c r="DQ51" s="51"/>
      <c r="DR51" s="51"/>
      <c r="DS51" s="51"/>
      <c r="DT51" s="51"/>
      <c r="DU51" s="51"/>
      <c r="DV51" s="51"/>
      <c r="DW51" s="51"/>
      <c r="DX51" s="51"/>
      <c r="DY51" s="51"/>
      <c r="DZ51" s="51"/>
      <c r="EA51" s="51"/>
      <c r="EB51" s="51"/>
      <c r="EC51" s="51"/>
      <c r="ED51" s="51"/>
      <c r="EE51" s="51"/>
      <c r="EF51" s="51"/>
      <c r="EG51" s="51"/>
      <c r="EH51" s="51"/>
      <c r="EI51" s="51"/>
      <c r="EJ51" s="51"/>
      <c r="EK51" s="51"/>
      <c r="EL51" s="51"/>
      <c r="EM51" s="51"/>
      <c r="EN51" s="51"/>
      <c r="EO51" s="51"/>
      <c r="EP51" s="51"/>
      <c r="EQ51" s="51"/>
      <c r="ER51" s="51"/>
      <c r="ES51" s="51"/>
      <c r="ET51" s="51"/>
      <c r="EU51" s="51"/>
      <c r="EV51" s="51"/>
      <c r="EW51" s="51"/>
      <c r="EX51" s="51"/>
      <c r="EY51" s="51"/>
      <c r="EZ51" s="51"/>
      <c r="FA51" s="51"/>
      <c r="FB51" s="51"/>
      <c r="FC51" s="51"/>
      <c r="FD51" s="51"/>
      <c r="FE51" s="51"/>
      <c r="FF51" s="51"/>
      <c r="FG51" s="51"/>
      <c r="FH51" s="51"/>
      <c r="FI51" s="51"/>
      <c r="FJ51" s="51"/>
      <c r="FK51" s="51"/>
      <c r="FL51" s="51"/>
      <c r="FM51" s="51"/>
      <c r="FN51" s="51"/>
      <c r="FO51" s="51"/>
      <c r="FP51" s="51"/>
      <c r="FQ51" s="51"/>
      <c r="FR51" s="51"/>
      <c r="FS51" s="51"/>
      <c r="FT51" s="51"/>
      <c r="FU51" s="51"/>
      <c r="FV51" s="51"/>
      <c r="FW51" s="51"/>
      <c r="FX51" s="51"/>
      <c r="FY51" s="51"/>
      <c r="FZ51" s="51"/>
      <c r="GA51" s="51"/>
      <c r="GB51" s="51"/>
      <c r="GC51" s="51"/>
      <c r="GD51" s="51"/>
      <c r="GE51" s="51"/>
      <c r="GF51" s="51"/>
      <c r="GG51" s="51"/>
      <c r="GH51" s="51"/>
      <c r="GI51" s="51"/>
      <c r="GJ51" s="51"/>
      <c r="GK51" s="51"/>
      <c r="GL51" s="51"/>
      <c r="GM51" s="51"/>
      <c r="GN51" s="51"/>
      <c r="GO51" s="51"/>
      <c r="GP51" s="51"/>
      <c r="GQ51" s="51"/>
      <c r="GR51" s="51"/>
      <c r="GS51" s="51"/>
      <c r="GT51" s="51"/>
      <c r="GU51" s="51"/>
      <c r="GV51" s="51"/>
      <c r="GW51" s="51"/>
      <c r="GX51" s="51"/>
      <c r="GY51" s="51"/>
      <c r="GZ51" s="51"/>
      <c r="HA51" s="51"/>
      <c r="HB51" s="51"/>
      <c r="HC51" s="51"/>
      <c r="HD51" s="51"/>
    </row>
    <row r="52" ht="13.5" s="52" customFormat="1">
      <c r="A52" s="48"/>
      <c r="B52" s="48" t="s">
        <v>64</v>
      </c>
      <c r="C52" s="49">
        <f>SUM(C44:C51)</f>
      </c>
      <c r="D52" s="50">
        <f>SUM(D44:D51)</f>
      </c>
      <c r="E52" s="49">
        <f>SUM(E44:E51)</f>
      </c>
      <c r="F52" s="50">
        <f>SUM(F44:F51)</f>
      </c>
      <c r="G52" s="49">
        <f>C52+E52</f>
      </c>
      <c r="H52" s="50">
        <f>D52+F52</f>
      </c>
      <c r="I52" s="49">
        <f>SUM(I44:I51)</f>
      </c>
      <c r="J52" s="50">
        <f>SUM(J44:J51)</f>
      </c>
      <c r="K52" s="49">
        <f>SUM(K44:K51)</f>
      </c>
      <c r="L52" s="50">
        <f>SUM(L44:L51)</f>
      </c>
      <c r="M52" s="49">
        <f>I52+K52</f>
      </c>
      <c r="N52" s="50">
        <f>J52+L52</f>
      </c>
      <c r="O52" s="49">
        <f>SUM(O44:O51)</f>
      </c>
      <c r="P52" s="50">
        <f>SUM(P44:P51)</f>
      </c>
      <c r="Q52" s="49">
        <f>SUM(Q44:Q51)</f>
      </c>
      <c r="R52" s="50">
        <f>SUM(R44:R51)</f>
      </c>
      <c r="S52" s="49">
        <f>O52+Q52</f>
      </c>
      <c r="T52" s="50">
        <f>P52+R52</f>
      </c>
      <c r="U52" s="49">
        <f>SUM(U44:U51)</f>
      </c>
      <c r="V52" s="50">
        <f ref="V52:Z52" t="shared" si="35">SUM(V44:V51)</f>
      </c>
      <c r="W52" s="49">
        <f t="shared" si="35"/>
      </c>
      <c r="X52" s="50">
        <f t="shared" si="35"/>
      </c>
      <c r="Y52" s="49">
        <f t="shared" si="35"/>
      </c>
      <c r="Z52" s="50">
        <f t="shared" si="35"/>
      </c>
      <c r="AA52" s="92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51"/>
      <c r="BF52" s="51"/>
      <c r="BG52" s="51"/>
      <c r="BH52" s="51"/>
      <c r="BI52" s="51"/>
      <c r="BJ52" s="51"/>
      <c r="BK52" s="51"/>
      <c r="BL52" s="51"/>
      <c r="BM52" s="51"/>
      <c r="BN52" s="51"/>
      <c r="BO52" s="51"/>
      <c r="BP52" s="51"/>
      <c r="BQ52" s="51"/>
      <c r="BR52" s="51"/>
      <c r="BS52" s="51"/>
      <c r="BT52" s="51"/>
      <c r="BU52" s="51"/>
      <c r="BV52" s="51"/>
      <c r="BW52" s="51"/>
      <c r="BX52" s="51"/>
      <c r="BY52" s="51"/>
      <c r="BZ52" s="51"/>
      <c r="CA52" s="51"/>
      <c r="CB52" s="51"/>
      <c r="CC52" s="51"/>
      <c r="CD52" s="51"/>
      <c r="CE52" s="51"/>
      <c r="CF52" s="51"/>
      <c r="CG52" s="51"/>
      <c r="CH52" s="51"/>
      <c r="CI52" s="51"/>
      <c r="CJ52" s="51"/>
      <c r="CK52" s="51"/>
      <c r="CL52" s="51"/>
      <c r="CM52" s="51"/>
      <c r="CN52" s="51"/>
      <c r="CO52" s="51"/>
      <c r="CP52" s="51"/>
      <c r="CQ52" s="51"/>
      <c r="CR52" s="51"/>
      <c r="CS52" s="51"/>
      <c r="CT52" s="51"/>
      <c r="CU52" s="51"/>
      <c r="CV52" s="51"/>
      <c r="CW52" s="51"/>
      <c r="CX52" s="51"/>
      <c r="CY52" s="51"/>
      <c r="CZ52" s="51"/>
      <c r="DA52" s="51"/>
      <c r="DB52" s="51"/>
      <c r="DC52" s="51"/>
      <c r="DD52" s="51"/>
      <c r="DE52" s="51"/>
      <c r="DF52" s="51"/>
      <c r="DG52" s="51"/>
      <c r="DH52" s="51"/>
      <c r="DI52" s="51"/>
      <c r="DJ52" s="51"/>
      <c r="DK52" s="51"/>
      <c r="DL52" s="51"/>
      <c r="DM52" s="51"/>
      <c r="DN52" s="51"/>
      <c r="DO52" s="51"/>
      <c r="DP52" s="51"/>
      <c r="DQ52" s="51"/>
      <c r="DR52" s="51"/>
      <c r="DS52" s="51"/>
      <c r="DT52" s="51"/>
      <c r="DU52" s="51"/>
      <c r="DV52" s="51"/>
      <c r="DW52" s="51"/>
      <c r="DX52" s="51"/>
      <c r="DY52" s="51"/>
      <c r="DZ52" s="51"/>
      <c r="EA52" s="51"/>
      <c r="EB52" s="51"/>
      <c r="EC52" s="51"/>
      <c r="ED52" s="51"/>
      <c r="EE52" s="51"/>
      <c r="EF52" s="51"/>
      <c r="EG52" s="51"/>
      <c r="EH52" s="51"/>
      <c r="EI52" s="51"/>
      <c r="EJ52" s="51"/>
      <c r="EK52" s="51"/>
      <c r="EL52" s="51"/>
      <c r="EM52" s="51"/>
      <c r="EN52" s="51"/>
      <c r="EO52" s="51"/>
      <c r="EP52" s="51"/>
      <c r="EQ52" s="51"/>
      <c r="ER52" s="51"/>
      <c r="ES52" s="51"/>
      <c r="ET52" s="51"/>
      <c r="EU52" s="51"/>
      <c r="EV52" s="51"/>
      <c r="EW52" s="51"/>
      <c r="EX52" s="51"/>
      <c r="EY52" s="51"/>
      <c r="EZ52" s="51"/>
      <c r="FA52" s="51"/>
      <c r="FB52" s="51"/>
      <c r="FC52" s="51"/>
      <c r="FD52" s="51"/>
      <c r="FE52" s="51"/>
      <c r="FF52" s="51"/>
      <c r="FG52" s="51"/>
      <c r="FH52" s="51"/>
      <c r="FI52" s="51"/>
      <c r="FJ52" s="51"/>
      <c r="FK52" s="51"/>
      <c r="FL52" s="51"/>
      <c r="FM52" s="51"/>
      <c r="FN52" s="51"/>
      <c r="FO52" s="51"/>
      <c r="FP52" s="51"/>
      <c r="FQ52" s="51"/>
      <c r="FR52" s="51"/>
      <c r="FS52" s="51"/>
      <c r="FT52" s="51"/>
      <c r="FU52" s="51"/>
      <c r="FV52" s="51"/>
      <c r="FW52" s="51"/>
      <c r="FX52" s="51"/>
      <c r="FY52" s="51"/>
      <c r="FZ52" s="51"/>
      <c r="GA52" s="51"/>
      <c r="GB52" s="51"/>
      <c r="GC52" s="51"/>
      <c r="GD52" s="51"/>
      <c r="GE52" s="51"/>
      <c r="GF52" s="51"/>
      <c r="GG52" s="51"/>
      <c r="GH52" s="51"/>
      <c r="GI52" s="51"/>
      <c r="GJ52" s="51"/>
      <c r="GK52" s="51"/>
      <c r="GL52" s="51"/>
      <c r="GM52" s="51"/>
      <c r="GN52" s="51"/>
      <c r="GO52" s="51"/>
      <c r="GP52" s="51"/>
      <c r="GQ52" s="51"/>
      <c r="GR52" s="51"/>
      <c r="GS52" s="51"/>
      <c r="GT52" s="51"/>
      <c r="GU52" s="51"/>
      <c r="GV52" s="51"/>
      <c r="GW52" s="51"/>
      <c r="GX52" s="51"/>
      <c r="GY52" s="51"/>
      <c r="GZ52" s="51"/>
      <c r="HA52" s="51"/>
      <c r="HB52" s="51"/>
      <c r="HC52" s="51"/>
      <c r="HD52" s="51"/>
    </row>
    <row r="53" ht="13.5" s="52" customFormat="1">
      <c r="A53" s="48"/>
      <c r="B53" s="48" t="s">
        <v>65</v>
      </c>
      <c r="C53" s="49">
        <f>SUM(C43,C41,C39,C19,C52)</f>
      </c>
      <c r="D53" s="50">
        <f>SUM(D43,D41,D39,D19,D52)</f>
      </c>
      <c r="E53" s="49">
        <f>SUM(E43,E41,E39,E19,E52)</f>
      </c>
      <c r="F53" s="50">
        <f>SUM(F43,F41,F39,F19,F52)</f>
      </c>
      <c r="G53" s="76">
        <f t="shared" si="12"/>
      </c>
      <c r="H53" s="50">
        <f t="shared" si="13"/>
      </c>
      <c r="I53" s="49">
        <f>SUM(I43,I41,I39,I19,I52)</f>
      </c>
      <c r="J53" s="50">
        <f>SUM(J43,J41,J39,J19,J52)</f>
      </c>
      <c r="K53" s="49">
        <f>SUM(K43,K41,K39,K19,K52)</f>
      </c>
      <c r="L53" s="50">
        <f>SUM(L43,L41,L39,L19,L52)</f>
      </c>
      <c r="M53" s="76">
        <f t="shared" si="14"/>
      </c>
      <c r="N53" s="50">
        <f t="shared" si="15"/>
      </c>
      <c r="O53" s="49">
        <f>SUM(O43,O41,O39,O19,O52)</f>
      </c>
      <c r="P53" s="50">
        <f>SUM(P43,P41,P39,P19,P52)</f>
      </c>
      <c r="Q53" s="49">
        <f>SUM(Q43,Q41,Q39,Q19,Q52)</f>
      </c>
      <c r="R53" s="50">
        <f>SUM(R43,R41,R39,R19,R52)</f>
      </c>
      <c r="S53" s="76">
        <f t="shared" si="16"/>
      </c>
      <c r="T53" s="50">
        <f t="shared" si="17"/>
      </c>
      <c r="U53" s="49">
        <f ref="U53:Z53" t="shared" si="36">SUM(U43,U41,U39,U19,U52)</f>
      </c>
      <c r="V53" s="50">
        <f t="shared" si="36"/>
      </c>
      <c r="W53" s="49">
        <f t="shared" si="36"/>
      </c>
      <c r="X53" s="50">
        <f t="shared" si="36"/>
      </c>
      <c r="Y53" s="49">
        <f t="shared" si="36"/>
      </c>
      <c r="Z53" s="50">
        <f t="shared" si="36"/>
      </c>
      <c r="AA53" s="92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  <c r="BM53" s="51"/>
      <c r="BN53" s="51"/>
      <c r="BO53" s="51"/>
      <c r="BP53" s="51"/>
      <c r="BQ53" s="51"/>
      <c r="BR53" s="51"/>
      <c r="BS53" s="51"/>
      <c r="BT53" s="51"/>
      <c r="BU53" s="51"/>
      <c r="BV53" s="51"/>
      <c r="BW53" s="51"/>
      <c r="BX53" s="51"/>
      <c r="BY53" s="51"/>
      <c r="BZ53" s="51"/>
      <c r="CA53" s="51"/>
      <c r="CB53" s="51"/>
      <c r="CC53" s="51"/>
      <c r="CD53" s="51"/>
      <c r="CE53" s="51"/>
      <c r="CF53" s="51"/>
      <c r="CG53" s="51"/>
      <c r="CH53" s="51"/>
      <c r="CI53" s="51"/>
      <c r="CJ53" s="51"/>
      <c r="CK53" s="51"/>
      <c r="CL53" s="51"/>
      <c r="CM53" s="51"/>
      <c r="CN53" s="51"/>
      <c r="CO53" s="51"/>
      <c r="CP53" s="51"/>
      <c r="CQ53" s="51"/>
      <c r="CR53" s="51"/>
      <c r="CS53" s="51"/>
      <c r="CT53" s="51"/>
      <c r="CU53" s="51"/>
      <c r="CV53" s="51"/>
      <c r="CW53" s="51"/>
      <c r="CX53" s="51"/>
      <c r="CY53" s="51"/>
      <c r="CZ53" s="51"/>
      <c r="DA53" s="51"/>
      <c r="DB53" s="51"/>
      <c r="DC53" s="51"/>
      <c r="DD53" s="51"/>
      <c r="DE53" s="51"/>
      <c r="DF53" s="51"/>
      <c r="DG53" s="51"/>
      <c r="DH53" s="51"/>
      <c r="DI53" s="51"/>
      <c r="DJ53" s="51"/>
      <c r="DK53" s="51"/>
      <c r="DL53" s="51"/>
      <c r="DM53" s="51"/>
      <c r="DN53" s="51"/>
      <c r="DO53" s="51"/>
      <c r="DP53" s="51"/>
      <c r="DQ53" s="51"/>
      <c r="DR53" s="51"/>
      <c r="DS53" s="51"/>
      <c r="DT53" s="51"/>
      <c r="DU53" s="51"/>
      <c r="DV53" s="51"/>
      <c r="DW53" s="51"/>
      <c r="DX53" s="51"/>
      <c r="DY53" s="51"/>
      <c r="DZ53" s="51"/>
      <c r="EA53" s="51"/>
      <c r="EB53" s="51"/>
      <c r="EC53" s="51"/>
      <c r="ED53" s="51"/>
      <c r="EE53" s="51"/>
      <c r="EF53" s="51"/>
      <c r="EG53" s="51"/>
      <c r="EH53" s="51"/>
      <c r="EI53" s="51"/>
      <c r="EJ53" s="51"/>
      <c r="EK53" s="51"/>
      <c r="EL53" s="51"/>
      <c r="EM53" s="51"/>
      <c r="EN53" s="51"/>
      <c r="EO53" s="51"/>
      <c r="EP53" s="51"/>
      <c r="EQ53" s="51"/>
      <c r="ER53" s="51"/>
      <c r="ES53" s="51"/>
      <c r="ET53" s="51"/>
      <c r="EU53" s="51"/>
      <c r="EV53" s="51"/>
      <c r="EW53" s="51"/>
      <c r="EX53" s="51"/>
      <c r="EY53" s="51"/>
      <c r="EZ53" s="51"/>
      <c r="FA53" s="51"/>
      <c r="FB53" s="51"/>
      <c r="FC53" s="51"/>
      <c r="FD53" s="51"/>
      <c r="FE53" s="51"/>
      <c r="FF53" s="51"/>
      <c r="FG53" s="51"/>
      <c r="FH53" s="51"/>
      <c r="FI53" s="51"/>
      <c r="FJ53" s="51"/>
      <c r="FK53" s="51"/>
      <c r="FL53" s="51"/>
      <c r="FM53" s="51"/>
      <c r="FN53" s="51"/>
      <c r="FO53" s="51"/>
      <c r="FP53" s="51"/>
      <c r="FQ53" s="51"/>
      <c r="FR53" s="51"/>
      <c r="FS53" s="51"/>
      <c r="FT53" s="51"/>
      <c r="FU53" s="51"/>
      <c r="FV53" s="51"/>
      <c r="FW53" s="51"/>
      <c r="FX53" s="51"/>
      <c r="FY53" s="51"/>
      <c r="FZ53" s="51"/>
      <c r="GA53" s="51"/>
      <c r="GB53" s="51"/>
      <c r="GC53" s="51"/>
      <c r="GD53" s="51"/>
      <c r="GE53" s="51"/>
      <c r="GF53" s="51"/>
      <c r="GG53" s="51"/>
      <c r="GH53" s="51"/>
      <c r="GI53" s="51"/>
      <c r="GJ53" s="51"/>
      <c r="GK53" s="51"/>
      <c r="GL53" s="51"/>
      <c r="GM53" s="51"/>
      <c r="GN53" s="51"/>
      <c r="GO53" s="51"/>
      <c r="GP53" s="51"/>
      <c r="GQ53" s="51"/>
      <c r="GR53" s="51"/>
      <c r="GS53" s="51"/>
      <c r="GT53" s="51"/>
      <c r="GU53" s="51"/>
      <c r="GV53" s="51"/>
      <c r="GW53" s="51"/>
      <c r="GX53" s="51"/>
      <c r="GY53" s="51"/>
      <c r="GZ53" s="51"/>
      <c r="HA53" s="51"/>
      <c r="HB53" s="51"/>
      <c r="HC53" s="51"/>
      <c r="HD53" s="51"/>
    </row>
    <row r="54">
      <c r="A54" s="44"/>
      <c r="B54" s="44"/>
      <c r="C54" s="70"/>
      <c r="D54" s="71"/>
      <c r="E54" s="70"/>
      <c r="F54" s="72"/>
      <c r="G54" s="70"/>
      <c r="H54" s="71"/>
    </row>
    <row r="55">
      <c r="A55" s="44"/>
      <c r="B55" s="44"/>
      <c r="C55" s="70"/>
      <c r="D55" s="71"/>
      <c r="E55" s="70"/>
      <c r="F55" s="72"/>
      <c r="G55" s="70"/>
      <c r="H55" s="71"/>
    </row>
  </sheetData>
  <sheetProtection selectLockedCells="1" selectUnlockedCells="1"/>
  <mergeCells>
    <mergeCell ref="AA3:AA53"/>
    <mergeCell ref="U3:V4"/>
    <mergeCell ref="W3:X4"/>
    <mergeCell ref="Y3:Z4"/>
    <mergeCell ref="X2:Y2"/>
    <mergeCell ref="I4:J4"/>
    <mergeCell ref="C3:H3"/>
    <mergeCell ref="I3:N3"/>
    <mergeCell ref="O3:T3"/>
    <mergeCell ref="A2:H2"/>
    <mergeCell ref="A4:A5"/>
    <mergeCell ref="B4:B5"/>
    <mergeCell ref="C4:D4"/>
    <mergeCell ref="E4:F4"/>
    <mergeCell ref="G4:H4"/>
    <mergeCell ref="S4:T4"/>
    <mergeCell ref="K4:L4"/>
    <mergeCell ref="M4:N4"/>
    <mergeCell ref="O4:P4"/>
    <mergeCell ref="Q4:R4"/>
  </mergeCells>
  <printOptions horizontalCentered="1" verticalCentered="1"/>
  <pageMargins left="0" right="0" top="0.15" bottom="0.15" header="0.51180555555555596" footer="0.51180555555555596"/>
  <pageSetup paperSize="9" scale="60" firstPageNumber="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V116"/>
  <sheetViews>
    <sheetView topLeftCell="A2" zoomScaleSheetLayoutView="70" workbookViewId="0">
      <selection activeCell="A17" sqref="A17:A50"/>
    </sheetView>
  </sheetViews>
  <sheetFormatPr defaultRowHeight="12.75"/>
  <cols>
    <col min="1" max="1" width="5.85546875" customWidth="1" style="43"/>
    <col min="2" max="2" width="28.5703125" customWidth="1" style="43"/>
    <col min="3" max="3" width="10.7109375" customWidth="1" style="74"/>
    <col min="4" max="4" width="12.28515625" customWidth="1" style="74"/>
    <col min="5" max="5" width="11" customWidth="1" style="74"/>
    <col min="6" max="6" width="11.7109375" customWidth="1" style="74"/>
    <col min="7" max="7" width="10" customWidth="1" style="74"/>
    <col min="8" max="9" width="10.7109375" customWidth="1" style="75"/>
    <col min="10" max="10" width="11.7109375" customWidth="1" style="74"/>
    <col min="11" max="11" width="10.42578125" customWidth="1" style="74"/>
    <col min="12" max="12" width="10.7109375" customWidth="1" style="74"/>
    <col min="13" max="13" width="12" customWidth="1" style="74"/>
    <col min="14" max="14" width="11.7109375" customWidth="1" style="74"/>
    <col min="15" max="16" width="10.7109375" customWidth="1" style="75"/>
    <col min="17" max="17" width="9.85546875" customWidth="1" style="75"/>
    <col min="18" max="18" width="11.7109375" customWidth="1" style="74"/>
    <col min="19" max="225" width="9.140625" customWidth="1" style="44"/>
    <col min="226" max="16384" width="9.140625" customWidth="1" style="43"/>
  </cols>
  <sheetData>
    <row r="1" ht="22.35" customHeight="1" s="52" customFormat="1">
      <c r="A1" s="45" t="s">
        <v>66</v>
      </c>
      <c r="B1" s="51"/>
      <c r="C1" s="47" t="s">
        <v>67</v>
      </c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51"/>
      <c r="BR1" s="51"/>
      <c r="BS1" s="51"/>
      <c r="BT1" s="51"/>
      <c r="BU1" s="51"/>
      <c r="BV1" s="51"/>
      <c r="BW1" s="51"/>
      <c r="BX1" s="51"/>
      <c r="BY1" s="51"/>
      <c r="BZ1" s="51"/>
      <c r="CA1" s="51"/>
      <c r="CB1" s="51"/>
      <c r="CC1" s="51"/>
      <c r="CD1" s="51"/>
      <c r="CE1" s="51"/>
      <c r="CF1" s="51"/>
      <c r="CG1" s="51"/>
      <c r="CH1" s="51"/>
      <c r="CI1" s="51"/>
      <c r="CJ1" s="51"/>
      <c r="CK1" s="51"/>
      <c r="CL1" s="51"/>
      <c r="CM1" s="51"/>
      <c r="CN1" s="51"/>
      <c r="CO1" s="51"/>
      <c r="CP1" s="51"/>
      <c r="CQ1" s="51"/>
      <c r="CR1" s="51"/>
      <c r="CS1" s="51"/>
      <c r="CT1" s="51"/>
      <c r="CU1" s="51"/>
      <c r="CV1" s="51"/>
      <c r="CW1" s="51"/>
      <c r="CX1" s="51"/>
      <c r="CY1" s="51"/>
      <c r="CZ1" s="51"/>
      <c r="DA1" s="51"/>
      <c r="DB1" s="51"/>
      <c r="DC1" s="51"/>
      <c r="DD1" s="51"/>
      <c r="DE1" s="51"/>
      <c r="DF1" s="51"/>
      <c r="DG1" s="51"/>
      <c r="DH1" s="51"/>
      <c r="DI1" s="51"/>
      <c r="DJ1" s="51"/>
      <c r="DK1" s="51"/>
      <c r="DL1" s="51"/>
      <c r="DM1" s="51"/>
      <c r="DN1" s="51"/>
      <c r="DO1" s="51"/>
      <c r="DP1" s="51"/>
      <c r="DQ1" s="51"/>
      <c r="DR1" s="51"/>
      <c r="DS1" s="51"/>
      <c r="DT1" s="51"/>
      <c r="DU1" s="51"/>
      <c r="DV1" s="51"/>
      <c r="DW1" s="51"/>
      <c r="DX1" s="51"/>
      <c r="DY1" s="51"/>
      <c r="DZ1" s="51"/>
      <c r="EA1" s="51"/>
      <c r="EB1" s="51"/>
      <c r="EC1" s="51"/>
      <c r="ED1" s="51"/>
      <c r="EE1" s="51"/>
      <c r="EF1" s="51"/>
      <c r="EG1" s="51"/>
      <c r="EH1" s="51"/>
      <c r="EI1" s="51"/>
      <c r="EJ1" s="51"/>
      <c r="EK1" s="51"/>
      <c r="EL1" s="51"/>
      <c r="EM1" s="51"/>
      <c r="EN1" s="51"/>
      <c r="EO1" s="51"/>
      <c r="EP1" s="51"/>
      <c r="EQ1" s="51"/>
      <c r="ER1" s="51"/>
      <c r="ES1" s="51"/>
      <c r="ET1" s="51"/>
      <c r="EU1" s="51"/>
      <c r="EV1" s="51"/>
      <c r="EW1" s="51"/>
      <c r="EX1" s="51"/>
      <c r="EY1" s="51"/>
      <c r="EZ1" s="51"/>
      <c r="FA1" s="51"/>
      <c r="FB1" s="51"/>
      <c r="FC1" s="51"/>
      <c r="FD1" s="51"/>
      <c r="FE1" s="51"/>
      <c r="FF1" s="51"/>
      <c r="FG1" s="51"/>
      <c r="FH1" s="51"/>
      <c r="FI1" s="51"/>
      <c r="FJ1" s="51"/>
      <c r="FK1" s="51"/>
      <c r="FL1" s="51"/>
      <c r="FM1" s="51"/>
      <c r="FN1" s="51"/>
      <c r="FO1" s="51"/>
      <c r="FP1" s="51"/>
      <c r="FQ1" s="51"/>
      <c r="FR1" s="51"/>
      <c r="FS1" s="51"/>
      <c r="FT1" s="51"/>
      <c r="FU1" s="51"/>
      <c r="FV1" s="51"/>
      <c r="FW1" s="51"/>
      <c r="FX1" s="51"/>
      <c r="FY1" s="51"/>
      <c r="FZ1" s="51"/>
      <c r="GA1" s="51"/>
      <c r="GB1" s="51"/>
      <c r="GC1" s="51"/>
      <c r="GD1" s="51"/>
      <c r="GE1" s="51"/>
      <c r="GF1" s="51"/>
      <c r="GG1" s="51"/>
      <c r="GH1" s="51"/>
      <c r="GI1" s="51"/>
      <c r="GJ1" s="51"/>
      <c r="GK1" s="51"/>
      <c r="GL1" s="51"/>
      <c r="GM1" s="51"/>
      <c r="GN1" s="51"/>
      <c r="GO1" s="51"/>
      <c r="GP1" s="51"/>
      <c r="GQ1" s="51"/>
      <c r="GR1" s="51"/>
      <c r="GS1" s="51"/>
      <c r="GT1" s="51"/>
      <c r="GU1" s="51"/>
      <c r="GV1" s="51"/>
      <c r="GW1" s="51"/>
      <c r="GX1" s="51"/>
      <c r="GY1" s="51"/>
      <c r="GZ1" s="51"/>
      <c r="HA1" s="51"/>
      <c r="HB1" s="51"/>
      <c r="HC1" s="51"/>
      <c r="HD1" s="51"/>
      <c r="HE1" s="51"/>
      <c r="HF1" s="51"/>
      <c r="HG1" s="51"/>
      <c r="HH1" s="51"/>
      <c r="HI1" s="51"/>
      <c r="HJ1" s="51"/>
      <c r="HK1" s="51"/>
      <c r="HL1" s="51"/>
      <c r="HM1" s="51"/>
      <c r="HN1" s="51"/>
      <c r="HO1" s="51"/>
      <c r="HP1" s="51"/>
      <c r="HQ1" s="51"/>
    </row>
    <row r="2" ht="18.75" customHeight="1" s="52" customFormat="1">
      <c r="A2" s="97" t="s">
        <v>68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88" t="s">
        <v>3</v>
      </c>
      <c r="P2" s="88"/>
      <c r="Q2" s="88"/>
      <c r="R2" s="88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1"/>
      <c r="BZ2" s="51"/>
      <c r="CA2" s="51"/>
      <c r="CB2" s="51"/>
      <c r="CC2" s="51"/>
      <c r="CD2" s="51"/>
      <c r="CE2" s="51"/>
      <c r="CF2" s="51"/>
      <c r="CG2" s="51"/>
      <c r="CH2" s="51"/>
      <c r="CI2" s="51"/>
      <c r="CJ2" s="51"/>
      <c r="CK2" s="51"/>
      <c r="CL2" s="51"/>
      <c r="CM2" s="51"/>
      <c r="CN2" s="51"/>
      <c r="CO2" s="51"/>
      <c r="CP2" s="51"/>
      <c r="CQ2" s="51"/>
      <c r="CR2" s="51"/>
      <c r="CS2" s="51"/>
      <c r="CT2" s="51"/>
      <c r="CU2" s="51"/>
      <c r="CV2" s="51"/>
      <c r="CW2" s="51"/>
      <c r="CX2" s="51"/>
      <c r="CY2" s="51"/>
      <c r="CZ2" s="51"/>
      <c r="DA2" s="51"/>
      <c r="DB2" s="51"/>
      <c r="DC2" s="51"/>
      <c r="DD2" s="51"/>
      <c r="DE2" s="51"/>
      <c r="DF2" s="51"/>
      <c r="DG2" s="51"/>
      <c r="DH2" s="51"/>
      <c r="DI2" s="51"/>
      <c r="DJ2" s="51"/>
      <c r="DK2" s="51"/>
      <c r="DL2" s="51"/>
      <c r="DM2" s="51"/>
      <c r="DN2" s="51"/>
      <c r="DO2" s="51"/>
      <c r="DP2" s="51"/>
      <c r="DQ2" s="51"/>
      <c r="DR2" s="51"/>
      <c r="DS2" s="51"/>
      <c r="DT2" s="51"/>
      <c r="DU2" s="51"/>
      <c r="DV2" s="51"/>
      <c r="DW2" s="51"/>
      <c r="DX2" s="51"/>
      <c r="DY2" s="51"/>
      <c r="DZ2" s="51"/>
      <c r="EA2" s="51"/>
      <c r="EB2" s="51"/>
      <c r="EC2" s="51"/>
      <c r="ED2" s="51"/>
      <c r="EE2" s="51"/>
      <c r="EF2" s="51"/>
      <c r="EG2" s="51"/>
      <c r="EH2" s="51"/>
      <c r="EI2" s="51"/>
      <c r="EJ2" s="51"/>
      <c r="EK2" s="51"/>
      <c r="EL2" s="51"/>
      <c r="EM2" s="51"/>
      <c r="EN2" s="51"/>
      <c r="EO2" s="51"/>
      <c r="EP2" s="51"/>
      <c r="EQ2" s="51"/>
      <c r="ER2" s="51"/>
      <c r="ES2" s="51"/>
      <c r="ET2" s="51"/>
      <c r="EU2" s="51"/>
      <c r="EV2" s="51"/>
      <c r="EW2" s="51"/>
      <c r="EX2" s="51"/>
      <c r="EY2" s="51"/>
      <c r="EZ2" s="51"/>
      <c r="FA2" s="51"/>
      <c r="FB2" s="51"/>
      <c r="FC2" s="51"/>
      <c r="FD2" s="51"/>
      <c r="FE2" s="51"/>
      <c r="FF2" s="51"/>
      <c r="FG2" s="51"/>
      <c r="FH2" s="51"/>
      <c r="FI2" s="51"/>
      <c r="FJ2" s="51"/>
      <c r="FK2" s="51"/>
      <c r="FL2" s="51"/>
      <c r="FM2" s="51"/>
      <c r="FN2" s="51"/>
      <c r="FO2" s="51"/>
      <c r="FP2" s="51"/>
      <c r="FQ2" s="51"/>
      <c r="FR2" s="51"/>
      <c r="FS2" s="51"/>
      <c r="FT2" s="51"/>
      <c r="FU2" s="51"/>
      <c r="FV2" s="51"/>
      <c r="FW2" s="51"/>
      <c r="FX2" s="51"/>
      <c r="FY2" s="51"/>
      <c r="FZ2" s="51"/>
      <c r="GA2" s="51"/>
      <c r="GB2" s="51"/>
      <c r="GC2" s="51"/>
      <c r="GD2" s="51"/>
      <c r="GE2" s="51"/>
      <c r="GF2" s="51"/>
      <c r="GG2" s="51"/>
      <c r="GH2" s="51"/>
      <c r="GI2" s="51"/>
      <c r="GJ2" s="51"/>
      <c r="GK2" s="51"/>
      <c r="GL2" s="51"/>
      <c r="GM2" s="51"/>
      <c r="GN2" s="51"/>
      <c r="GO2" s="51"/>
      <c r="GP2" s="51"/>
      <c r="GQ2" s="51"/>
      <c r="GR2" s="51"/>
      <c r="GS2" s="51"/>
      <c r="GT2" s="51"/>
      <c r="GU2" s="51"/>
      <c r="GV2" s="51"/>
      <c r="GW2" s="51"/>
      <c r="GX2" s="51"/>
      <c r="GY2" s="51"/>
      <c r="GZ2" s="51"/>
      <c r="HA2" s="51"/>
      <c r="HB2" s="51"/>
      <c r="HC2" s="51"/>
      <c r="HD2" s="51"/>
      <c r="HE2" s="51"/>
      <c r="HF2" s="51"/>
      <c r="HG2" s="51"/>
      <c r="HH2" s="51"/>
      <c r="HI2" s="51"/>
      <c r="HJ2" s="51"/>
      <c r="HK2" s="51"/>
      <c r="HL2" s="51"/>
      <c r="HM2" s="51"/>
      <c r="HN2" s="51"/>
      <c r="HO2" s="51"/>
      <c r="HP2" s="51"/>
      <c r="HQ2" s="51"/>
    </row>
    <row r="3" ht="14.25" customHeight="1" s="62" customFormat="1">
      <c r="A3" s="91" t="s">
        <v>69</v>
      </c>
      <c r="B3" s="91" t="s">
        <v>12</v>
      </c>
      <c r="C3" s="89" t="s">
        <v>70</v>
      </c>
      <c r="D3" s="89"/>
      <c r="E3" s="89"/>
      <c r="F3" s="89"/>
      <c r="G3" s="89" t="s">
        <v>71</v>
      </c>
      <c r="H3" s="89"/>
      <c r="I3" s="89"/>
      <c r="J3" s="89"/>
      <c r="K3" s="89" t="s">
        <v>72</v>
      </c>
      <c r="L3" s="89"/>
      <c r="M3" s="89"/>
      <c r="N3" s="89"/>
      <c r="O3" s="89" t="s">
        <v>73</v>
      </c>
      <c r="P3" s="89"/>
      <c r="Q3" s="89"/>
      <c r="R3" s="89"/>
      <c r="S3" s="92" t="s">
        <v>74</v>
      </c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61"/>
      <c r="DH3" s="61"/>
      <c r="DI3" s="61"/>
      <c r="DJ3" s="61"/>
      <c r="DK3" s="61"/>
      <c r="DL3" s="61"/>
      <c r="DM3" s="61"/>
      <c r="DN3" s="61"/>
      <c r="DO3" s="61"/>
      <c r="DP3" s="61"/>
      <c r="DQ3" s="61"/>
      <c r="DR3" s="61"/>
      <c r="DS3" s="61"/>
      <c r="DT3" s="61"/>
      <c r="DU3" s="61"/>
      <c r="DV3" s="61"/>
      <c r="DW3" s="61"/>
      <c r="DX3" s="61"/>
      <c r="DY3" s="61"/>
      <c r="DZ3" s="61"/>
      <c r="EA3" s="61"/>
      <c r="EB3" s="61"/>
      <c r="EC3" s="61"/>
      <c r="ED3" s="61"/>
      <c r="EE3" s="61"/>
      <c r="EF3" s="61"/>
      <c r="EG3" s="61"/>
      <c r="EH3" s="61"/>
      <c r="EI3" s="61"/>
      <c r="EJ3" s="61"/>
      <c r="EK3" s="61"/>
      <c r="EL3" s="61"/>
      <c r="EM3" s="61"/>
      <c r="EN3" s="61"/>
      <c r="EO3" s="61"/>
      <c r="EP3" s="61"/>
      <c r="EQ3" s="61"/>
      <c r="ER3" s="61"/>
      <c r="ES3" s="61"/>
      <c r="ET3" s="61"/>
      <c r="EU3" s="61"/>
      <c r="EV3" s="61"/>
      <c r="EW3" s="61"/>
      <c r="EX3" s="61"/>
      <c r="EY3" s="61"/>
      <c r="EZ3" s="61"/>
      <c r="FA3" s="61"/>
      <c r="FB3" s="61"/>
      <c r="FC3" s="61"/>
      <c r="FD3" s="61"/>
      <c r="FE3" s="61"/>
      <c r="FF3" s="61"/>
      <c r="FG3" s="61"/>
      <c r="FH3" s="61"/>
      <c r="FI3" s="61"/>
      <c r="FJ3" s="61"/>
      <c r="FK3" s="61"/>
      <c r="FL3" s="61"/>
      <c r="FM3" s="61"/>
      <c r="FN3" s="61"/>
      <c r="FO3" s="61"/>
      <c r="FP3" s="61"/>
      <c r="FQ3" s="61"/>
      <c r="FR3" s="61"/>
      <c r="FS3" s="61"/>
      <c r="FT3" s="61"/>
      <c r="FU3" s="61"/>
      <c r="FV3" s="61"/>
      <c r="FW3" s="61"/>
      <c r="FX3" s="61"/>
      <c r="FY3" s="61"/>
      <c r="FZ3" s="61"/>
      <c r="GA3" s="61"/>
      <c r="GB3" s="61"/>
      <c r="GC3" s="61"/>
      <c r="GD3" s="61"/>
      <c r="GE3" s="61"/>
      <c r="GF3" s="61"/>
      <c r="GG3" s="61"/>
      <c r="GH3" s="61"/>
      <c r="GI3" s="61"/>
      <c r="GJ3" s="61"/>
      <c r="GK3" s="61"/>
      <c r="GL3" s="61"/>
      <c r="GM3" s="61"/>
      <c r="GN3" s="61"/>
      <c r="GO3" s="61"/>
      <c r="GP3" s="61"/>
      <c r="GQ3" s="61"/>
      <c r="GR3" s="61"/>
      <c r="GS3" s="61"/>
      <c r="GT3" s="61"/>
      <c r="GU3" s="61"/>
      <c r="GV3" s="61"/>
      <c r="GW3" s="61"/>
      <c r="GX3" s="61"/>
      <c r="GY3" s="61"/>
      <c r="GZ3" s="61"/>
      <c r="HA3" s="61"/>
      <c r="HB3" s="61"/>
      <c r="HC3" s="61"/>
      <c r="HD3" s="61"/>
      <c r="HE3" s="61"/>
      <c r="HF3" s="61"/>
      <c r="HG3" s="61"/>
      <c r="HH3" s="61"/>
      <c r="HI3" s="61"/>
      <c r="HJ3" s="61"/>
      <c r="HK3" s="61"/>
      <c r="HL3" s="61"/>
      <c r="HM3" s="61"/>
      <c r="HN3" s="61"/>
      <c r="HO3" s="61"/>
      <c r="HP3" s="61"/>
      <c r="HQ3" s="61"/>
    </row>
    <row r="4" ht="14.85" customHeight="1" s="63" customFormat="1">
      <c r="A4" s="91"/>
      <c r="B4" s="91"/>
      <c r="C4" s="60" t="s">
        <v>75</v>
      </c>
      <c r="D4" s="60" t="s">
        <v>76</v>
      </c>
      <c r="E4" s="60" t="s">
        <v>77</v>
      </c>
      <c r="F4" s="60" t="s">
        <v>78</v>
      </c>
      <c r="G4" s="60" t="s">
        <v>75</v>
      </c>
      <c r="H4" s="60" t="s">
        <v>76</v>
      </c>
      <c r="I4" s="60" t="s">
        <v>77</v>
      </c>
      <c r="J4" s="60" t="s">
        <v>78</v>
      </c>
      <c r="K4" s="60" t="s">
        <v>75</v>
      </c>
      <c r="L4" s="60" t="s">
        <v>76</v>
      </c>
      <c r="M4" s="60" t="s">
        <v>77</v>
      </c>
      <c r="N4" s="60" t="s">
        <v>78</v>
      </c>
      <c r="O4" s="60" t="s">
        <v>75</v>
      </c>
      <c r="P4" s="60" t="s">
        <v>76</v>
      </c>
      <c r="Q4" s="60" t="s">
        <v>77</v>
      </c>
      <c r="R4" s="60" t="s">
        <v>78</v>
      </c>
      <c r="S4" s="92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  <c r="IS4" s="64"/>
      <c r="IT4" s="64"/>
      <c r="IU4" s="64"/>
      <c r="IV4" s="64"/>
    </row>
    <row r="5" ht="12" customHeight="1" s="58" customFormat="1">
      <c r="A5" s="67">
        <v>1</v>
      </c>
      <c r="B5" s="67" t="s">
        <v>18</v>
      </c>
      <c r="C5" s="69">
        <v>0</v>
      </c>
      <c r="D5" s="69">
        <v>0</v>
      </c>
      <c r="E5" s="69">
        <v>0</v>
      </c>
      <c r="F5" s="69">
        <f>IF(C5=0,0,D5/C5%)</f>
      </c>
      <c r="G5" s="69">
        <v>0</v>
      </c>
      <c r="H5" s="69">
        <v>0</v>
      </c>
      <c r="I5" s="69">
        <v>0</v>
      </c>
      <c r="J5" s="69">
        <f>IF(G5=0,0,H5/G5%)</f>
      </c>
      <c r="K5" s="69">
        <v>0</v>
      </c>
      <c r="L5" s="69">
        <v>0</v>
      </c>
      <c r="M5" s="69">
        <v>0</v>
      </c>
      <c r="N5" s="69">
        <f>IF(K5=0,0,L5/K5%)</f>
      </c>
      <c r="O5" s="69">
        <f>C5+G5+K5</f>
      </c>
      <c r="P5" s="69">
        <f>D5+H5+L5</f>
      </c>
      <c r="Q5" s="69">
        <f>E5+I5+M5</f>
      </c>
      <c r="R5" s="69">
        <f>IF(O5=0,0,P5/O5%)</f>
      </c>
      <c r="S5" s="92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</row>
    <row r="6" ht="12" customHeight="1">
      <c r="A6" s="67">
        <v>2</v>
      </c>
      <c r="B6" s="67" t="s">
        <v>19</v>
      </c>
      <c r="C6" s="69">
        <v>0</v>
      </c>
      <c r="D6" s="69">
        <v>0</v>
      </c>
      <c r="E6" s="69">
        <v>0</v>
      </c>
      <c r="F6" s="69">
        <f ref="F6:F52" t="shared" si="0">IF(C6=0,0,D6/C6%)</f>
      </c>
      <c r="G6" s="69">
        <v>0</v>
      </c>
      <c r="H6" s="69">
        <v>0</v>
      </c>
      <c r="I6" s="69">
        <v>0</v>
      </c>
      <c r="J6" s="69">
        <f ref="J6:J52" t="shared" si="1">IF(G6=0,0,H6/G6%)</f>
      </c>
      <c r="K6" s="69">
        <v>0</v>
      </c>
      <c r="L6" s="69">
        <v>0</v>
      </c>
      <c r="M6" s="69">
        <v>0</v>
      </c>
      <c r="N6" s="69">
        <f ref="N6:N52" t="shared" si="2">IF(K6=0,0,L6/K6%)</f>
      </c>
      <c r="O6" s="69">
        <f ref="O6:O17" t="shared" si="3">C6+G6+K6</f>
      </c>
      <c r="P6" s="69">
        <f ref="P6:P17" t="shared" si="4">D6+H6+L6</f>
      </c>
      <c r="Q6" s="69">
        <f ref="Q6:Q17" t="shared" si="5">E6+I6+M6</f>
      </c>
      <c r="R6" s="69">
        <f ref="R6:R52" t="shared" si="6">IF(O6=0,0,P6/O6%)</f>
      </c>
      <c r="S6" s="92"/>
    </row>
    <row r="7">
      <c r="A7" s="67">
        <v>3</v>
      </c>
      <c r="B7" s="67" t="s">
        <v>20</v>
      </c>
      <c r="C7" s="69">
        <v>5.83</v>
      </c>
      <c r="D7" s="69">
        <v>1.98</v>
      </c>
      <c r="E7" s="69">
        <v>4</v>
      </c>
      <c r="F7" s="69">
        <f t="shared" si="0"/>
      </c>
      <c r="G7" s="69">
        <v>8.78</v>
      </c>
      <c r="H7" s="69">
        <v>6.84</v>
      </c>
      <c r="I7" s="69">
        <v>2</v>
      </c>
      <c r="J7" s="69">
        <f t="shared" si="1"/>
      </c>
      <c r="K7" s="69">
        <v>0</v>
      </c>
      <c r="L7" s="69">
        <v>0</v>
      </c>
      <c r="M7" s="69">
        <v>0</v>
      </c>
      <c r="N7" s="69">
        <f t="shared" si="2"/>
      </c>
      <c r="O7" s="69">
        <f t="shared" si="3"/>
      </c>
      <c r="P7" s="69">
        <f t="shared" si="4"/>
      </c>
      <c r="Q7" s="69">
        <f t="shared" si="5"/>
      </c>
      <c r="R7" s="69">
        <f t="shared" si="6"/>
      </c>
      <c r="S7" s="92"/>
    </row>
    <row r="8">
      <c r="A8" s="67">
        <v>4</v>
      </c>
      <c r="B8" s="67" t="s">
        <v>21</v>
      </c>
      <c r="C8" s="69">
        <v>0</v>
      </c>
      <c r="D8" s="69">
        <v>0</v>
      </c>
      <c r="E8" s="69">
        <v>0</v>
      </c>
      <c r="F8" s="69">
        <f t="shared" si="0"/>
      </c>
      <c r="G8" s="69">
        <v>0</v>
      </c>
      <c r="H8" s="69">
        <v>0</v>
      </c>
      <c r="I8" s="69">
        <v>0</v>
      </c>
      <c r="J8" s="69">
        <f t="shared" si="1"/>
      </c>
      <c r="K8" s="69">
        <v>0</v>
      </c>
      <c r="L8" s="69">
        <v>0</v>
      </c>
      <c r="M8" s="69">
        <v>0</v>
      </c>
      <c r="N8" s="69">
        <f t="shared" si="2"/>
      </c>
      <c r="O8" s="69">
        <f t="shared" si="3"/>
      </c>
      <c r="P8" s="69">
        <f t="shared" si="4"/>
      </c>
      <c r="Q8" s="69">
        <f t="shared" si="5"/>
      </c>
      <c r="R8" s="69">
        <f t="shared" si="6"/>
      </c>
      <c r="S8" s="92"/>
    </row>
    <row r="9">
      <c r="A9" s="67">
        <v>5</v>
      </c>
      <c r="B9" s="67" t="s">
        <v>22</v>
      </c>
      <c r="C9" s="69">
        <v>93.01</v>
      </c>
      <c r="D9" s="69">
        <v>2.64</v>
      </c>
      <c r="E9" s="69">
        <v>90</v>
      </c>
      <c r="F9" s="69">
        <f t="shared" si="0"/>
      </c>
      <c r="G9" s="69">
        <v>109.68</v>
      </c>
      <c r="H9" s="69">
        <v>3.78</v>
      </c>
      <c r="I9" s="69">
        <v>106</v>
      </c>
      <c r="J9" s="69">
        <f t="shared" si="1"/>
      </c>
      <c r="K9" s="69">
        <v>36.58</v>
      </c>
      <c r="L9" s="69">
        <v>1.5</v>
      </c>
      <c r="M9" s="69">
        <v>35</v>
      </c>
      <c r="N9" s="69">
        <f t="shared" si="2"/>
      </c>
      <c r="O9" s="69">
        <f t="shared" si="3"/>
      </c>
      <c r="P9" s="69">
        <f t="shared" si="4"/>
      </c>
      <c r="Q9" s="69">
        <f t="shared" si="5"/>
      </c>
      <c r="R9" s="69">
        <f t="shared" si="6"/>
      </c>
      <c r="S9" s="92"/>
    </row>
    <row r="10">
      <c r="A10" s="67">
        <v>6</v>
      </c>
      <c r="B10" s="67" t="s">
        <v>23</v>
      </c>
      <c r="C10" s="69">
        <v>33.53</v>
      </c>
      <c r="D10" s="69">
        <v>2.95</v>
      </c>
      <c r="E10" s="69">
        <v>31</v>
      </c>
      <c r="F10" s="69">
        <f t="shared" si="0"/>
      </c>
      <c r="G10" s="69">
        <v>80.62</v>
      </c>
      <c r="H10" s="69">
        <v>1.95</v>
      </c>
      <c r="I10" s="69">
        <v>79</v>
      </c>
      <c r="J10" s="69">
        <f t="shared" si="1"/>
      </c>
      <c r="K10" s="69">
        <v>3.59</v>
      </c>
      <c r="L10" s="69">
        <v>0</v>
      </c>
      <c r="M10" s="69">
        <v>4</v>
      </c>
      <c r="N10" s="69">
        <f t="shared" si="2"/>
      </c>
      <c r="O10" s="69">
        <f t="shared" si="3"/>
      </c>
      <c r="P10" s="69">
        <f t="shared" si="4"/>
      </c>
      <c r="Q10" s="69">
        <f t="shared" si="5"/>
      </c>
      <c r="R10" s="69">
        <f t="shared" si="6"/>
      </c>
      <c r="S10" s="92"/>
    </row>
    <row r="11">
      <c r="A11" s="67">
        <v>7</v>
      </c>
      <c r="B11" s="67" t="s">
        <v>24</v>
      </c>
      <c r="C11" s="69">
        <v>0</v>
      </c>
      <c r="D11" s="69">
        <v>0</v>
      </c>
      <c r="E11" s="69">
        <v>0</v>
      </c>
      <c r="F11" s="69">
        <f t="shared" si="0"/>
      </c>
      <c r="G11" s="69">
        <v>0</v>
      </c>
      <c r="H11" s="69">
        <v>0</v>
      </c>
      <c r="I11" s="69">
        <v>0</v>
      </c>
      <c r="J11" s="69">
        <f t="shared" si="1"/>
      </c>
      <c r="K11" s="69">
        <v>0</v>
      </c>
      <c r="L11" s="69">
        <v>0</v>
      </c>
      <c r="M11" s="69">
        <v>0</v>
      </c>
      <c r="N11" s="69">
        <f t="shared" si="2"/>
      </c>
      <c r="O11" s="69">
        <f t="shared" si="3"/>
      </c>
      <c r="P11" s="69">
        <f t="shared" si="4"/>
      </c>
      <c r="Q11" s="69">
        <f t="shared" si="5"/>
      </c>
      <c r="R11" s="69">
        <f t="shared" si="6"/>
      </c>
      <c r="S11" s="92"/>
    </row>
    <row r="12">
      <c r="A12" s="67">
        <v>8</v>
      </c>
      <c r="B12" s="67" t="s">
        <v>25</v>
      </c>
      <c r="C12" s="69">
        <v>1.97</v>
      </c>
      <c r="D12" s="69">
        <v>1.55</v>
      </c>
      <c r="E12" s="69">
        <v>0</v>
      </c>
      <c r="F12" s="69">
        <f t="shared" si="0"/>
      </c>
      <c r="G12" s="69">
        <v>21.13</v>
      </c>
      <c r="H12" s="69">
        <v>9.32</v>
      </c>
      <c r="I12" s="69">
        <v>12</v>
      </c>
      <c r="J12" s="69">
        <f t="shared" si="1"/>
      </c>
      <c r="K12" s="69">
        <v>0.4</v>
      </c>
      <c r="L12" s="69">
        <v>0.39</v>
      </c>
      <c r="M12" s="69">
        <v>0</v>
      </c>
      <c r="N12" s="69">
        <f t="shared" si="2"/>
      </c>
      <c r="O12" s="69">
        <f t="shared" si="3"/>
      </c>
      <c r="P12" s="69">
        <f t="shared" si="4"/>
      </c>
      <c r="Q12" s="69">
        <f t="shared" si="5"/>
      </c>
      <c r="R12" s="69">
        <f t="shared" si="6"/>
      </c>
      <c r="S12" s="92"/>
    </row>
    <row r="13">
      <c r="A13" s="67">
        <v>9</v>
      </c>
      <c r="B13" s="67" t="s">
        <v>26</v>
      </c>
      <c r="C13" s="69">
        <v>0</v>
      </c>
      <c r="D13" s="69">
        <v>0</v>
      </c>
      <c r="E13" s="69">
        <v>0</v>
      </c>
      <c r="F13" s="69">
        <f t="shared" si="0"/>
      </c>
      <c r="G13" s="69">
        <v>0</v>
      </c>
      <c r="H13" s="69">
        <v>0</v>
      </c>
      <c r="I13" s="69">
        <v>0</v>
      </c>
      <c r="J13" s="69">
        <f t="shared" si="1"/>
      </c>
      <c r="K13" s="69">
        <v>0</v>
      </c>
      <c r="L13" s="69">
        <v>0</v>
      </c>
      <c r="M13" s="69">
        <v>0</v>
      </c>
      <c r="N13" s="69">
        <f t="shared" si="2"/>
      </c>
      <c r="O13" s="69">
        <f t="shared" si="3"/>
      </c>
      <c r="P13" s="69">
        <f t="shared" si="4"/>
      </c>
      <c r="Q13" s="69">
        <f t="shared" si="5"/>
      </c>
      <c r="R13" s="69">
        <f t="shared" si="6"/>
      </c>
      <c r="S13" s="92"/>
    </row>
    <row r="14">
      <c r="A14" s="67">
        <v>10</v>
      </c>
      <c r="B14" s="48" t="s">
        <v>27</v>
      </c>
      <c r="C14" s="69">
        <v>0</v>
      </c>
      <c r="D14" s="69">
        <v>0</v>
      </c>
      <c r="E14" s="69">
        <v>0</v>
      </c>
      <c r="F14" s="69">
        <f t="shared" si="0"/>
      </c>
      <c r="G14" s="69">
        <v>0</v>
      </c>
      <c r="H14" s="69">
        <v>0</v>
      </c>
      <c r="I14" s="69">
        <v>0</v>
      </c>
      <c r="J14" s="69">
        <f t="shared" si="1"/>
      </c>
      <c r="K14" s="69">
        <v>0</v>
      </c>
      <c r="L14" s="69">
        <v>0</v>
      </c>
      <c r="M14" s="69">
        <v>0</v>
      </c>
      <c r="N14" s="69">
        <f t="shared" si="2"/>
      </c>
      <c r="O14" s="69">
        <f t="shared" si="3"/>
      </c>
      <c r="P14" s="69">
        <f t="shared" si="4"/>
      </c>
      <c r="Q14" s="69">
        <f t="shared" si="5"/>
      </c>
      <c r="R14" s="69">
        <f t="shared" si="6"/>
      </c>
      <c r="S14" s="92"/>
    </row>
    <row r="15">
      <c r="A15" s="67">
        <v>11</v>
      </c>
      <c r="B15" s="67" t="s">
        <v>28</v>
      </c>
      <c r="C15" s="69">
        <v>0</v>
      </c>
      <c r="D15" s="69">
        <v>0</v>
      </c>
      <c r="E15" s="69">
        <v>0</v>
      </c>
      <c r="F15" s="69">
        <f t="shared" si="0"/>
      </c>
      <c r="G15" s="69">
        <v>0</v>
      </c>
      <c r="H15" s="69">
        <v>0</v>
      </c>
      <c r="I15" s="69">
        <v>0</v>
      </c>
      <c r="J15" s="69">
        <f t="shared" si="1"/>
      </c>
      <c r="K15" s="69">
        <v>0</v>
      </c>
      <c r="L15" s="69">
        <v>0</v>
      </c>
      <c r="M15" s="69">
        <v>0</v>
      </c>
      <c r="N15" s="69">
        <f t="shared" si="2"/>
      </c>
      <c r="O15" s="69">
        <f t="shared" si="3"/>
      </c>
      <c r="P15" s="69">
        <f t="shared" si="4"/>
      </c>
      <c r="Q15" s="69">
        <f t="shared" si="5"/>
      </c>
      <c r="R15" s="69">
        <f t="shared" si="6"/>
      </c>
      <c r="S15" s="92"/>
    </row>
    <row r="16">
      <c r="A16" s="67">
        <v>12</v>
      </c>
      <c r="B16" s="67" t="s">
        <v>29</v>
      </c>
      <c r="C16" s="69">
        <v>0</v>
      </c>
      <c r="D16" s="69">
        <v>2.86</v>
      </c>
      <c r="E16" s="69">
        <v>-3</v>
      </c>
      <c r="F16" s="69">
        <f t="shared" si="0"/>
      </c>
      <c r="G16" s="69">
        <v>0</v>
      </c>
      <c r="H16" s="69">
        <v>4.66</v>
      </c>
      <c r="I16" s="69">
        <v>-5</v>
      </c>
      <c r="J16" s="69">
        <f t="shared" si="1"/>
      </c>
      <c r="K16" s="69">
        <v>0</v>
      </c>
      <c r="L16" s="69">
        <v>2.86</v>
      </c>
      <c r="M16" s="69">
        <v>-3</v>
      </c>
      <c r="N16" s="69">
        <f t="shared" si="2"/>
      </c>
      <c r="O16" s="69">
        <f t="shared" si="3"/>
      </c>
      <c r="P16" s="69">
        <f t="shared" si="4"/>
      </c>
      <c r="Q16" s="69">
        <f t="shared" si="5"/>
      </c>
      <c r="R16" s="69">
        <f t="shared" si="6"/>
      </c>
      <c r="S16" s="92"/>
    </row>
    <row r="17">
      <c r="A17" s="67">
        <v>13</v>
      </c>
      <c r="B17" s="67" t="s">
        <v>30</v>
      </c>
      <c r="C17" s="69">
        <v>37.57</v>
      </c>
      <c r="D17" s="69">
        <v>17.03</v>
      </c>
      <c r="E17" s="69">
        <v>21</v>
      </c>
      <c r="F17" s="69">
        <f t="shared" si="0"/>
      </c>
      <c r="G17" s="69">
        <v>88.48</v>
      </c>
      <c r="H17" s="69">
        <v>51.29</v>
      </c>
      <c r="I17" s="69">
        <v>37</v>
      </c>
      <c r="J17" s="69">
        <f t="shared" si="1"/>
      </c>
      <c r="K17" s="69">
        <v>24.52</v>
      </c>
      <c r="L17" s="69">
        <v>8.69</v>
      </c>
      <c r="M17" s="69">
        <v>16</v>
      </c>
      <c r="N17" s="69">
        <f t="shared" si="2"/>
      </c>
      <c r="O17" s="69">
        <f t="shared" si="3"/>
      </c>
      <c r="P17" s="69">
        <f t="shared" si="4"/>
      </c>
      <c r="Q17" s="69">
        <f t="shared" si="5"/>
      </c>
      <c r="R17" s="69">
        <f t="shared" si="6"/>
      </c>
      <c r="S17" s="92"/>
    </row>
    <row r="18" ht="13.5" s="51" customFormat="1">
      <c r="A18" s="48"/>
      <c r="B18" s="48" t="s">
        <v>31</v>
      </c>
      <c r="C18" s="50">
        <f>SUM(C5:C17)</f>
      </c>
      <c r="D18" s="50">
        <f>SUM(D5:D17)</f>
      </c>
      <c r="E18" s="50">
        <f>SUM(E5:E17)</f>
      </c>
      <c r="F18" s="50">
        <f t="shared" si="0"/>
      </c>
      <c r="G18" s="50">
        <f>SUM(G5:G17)</f>
      </c>
      <c r="H18" s="50">
        <f>SUM(H5:H17)</f>
      </c>
      <c r="I18" s="50">
        <f>SUM(I5:I17)</f>
      </c>
      <c r="J18" s="50">
        <f t="shared" si="1"/>
      </c>
      <c r="K18" s="50">
        <f>SUM(K5:K17)</f>
      </c>
      <c r="L18" s="50">
        <f>SUM(L5:L17)</f>
      </c>
      <c r="M18" s="50">
        <f>SUM(M5:M17)</f>
      </c>
      <c r="N18" s="50">
        <f t="shared" si="2"/>
      </c>
      <c r="O18" s="50">
        <f>SUM(O5:O17)</f>
      </c>
      <c r="P18" s="50">
        <f>SUM(P5:P17)</f>
      </c>
      <c r="Q18" s="50">
        <f>SUM(Q5:Q17)</f>
      </c>
      <c r="R18" s="50">
        <f t="shared" si="6"/>
      </c>
      <c r="S18" s="92"/>
      <c r="HR18" s="52"/>
      <c r="HS18" s="52"/>
      <c r="HT18" s="52"/>
      <c r="HU18" s="52"/>
      <c r="HV18" s="52"/>
      <c r="HW18" s="52"/>
      <c r="HX18" s="52"/>
      <c r="HY18" s="52"/>
      <c r="HZ18" s="52"/>
      <c r="IA18" s="52"/>
      <c r="IB18" s="52"/>
      <c r="IC18" s="52"/>
      <c r="ID18" s="52"/>
      <c r="IE18" s="52"/>
      <c r="IF18" s="52"/>
      <c r="IG18" s="52"/>
      <c r="IH18" s="52"/>
      <c r="II18" s="52"/>
      <c r="IJ18" s="52"/>
      <c r="IK18" s="52"/>
      <c r="IL18" s="52"/>
      <c r="IM18" s="52"/>
      <c r="IN18" s="52"/>
      <c r="IO18" s="52"/>
      <c r="IP18" s="52"/>
      <c r="IQ18" s="52"/>
      <c r="IR18" s="52"/>
      <c r="IS18" s="52"/>
      <c r="IT18" s="52"/>
      <c r="IU18" s="52"/>
      <c r="IV18" s="52"/>
    </row>
    <row r="19">
      <c r="A19" s="67">
        <v>14</v>
      </c>
      <c r="B19" s="67" t="s">
        <v>32</v>
      </c>
      <c r="C19" s="69">
        <v>278.283</v>
      </c>
      <c r="D19" s="69">
        <v>198.37</v>
      </c>
      <c r="E19" s="69">
        <v>80</v>
      </c>
      <c r="F19" s="69">
        <f t="shared" si="0"/>
      </c>
      <c r="G19" s="69">
        <v>167</v>
      </c>
      <c r="H19" s="69">
        <v>156.23</v>
      </c>
      <c r="I19" s="69">
        <v>11</v>
      </c>
      <c r="J19" s="69">
        <f t="shared" si="1"/>
      </c>
      <c r="K19" s="69">
        <v>4.39</v>
      </c>
      <c r="L19" s="69">
        <v>3.92</v>
      </c>
      <c r="M19" s="69">
        <v>0</v>
      </c>
      <c r="N19" s="69">
        <f t="shared" si="2"/>
      </c>
      <c r="O19" s="69">
        <f>C19+G19+K19</f>
      </c>
      <c r="P19" s="69">
        <f>D19+H19+L19</f>
      </c>
      <c r="Q19" s="69">
        <f>E19+I19+M19</f>
      </c>
      <c r="R19" s="69">
        <f t="shared" si="6"/>
      </c>
      <c r="S19" s="92"/>
    </row>
    <row r="20">
      <c r="A20" s="67">
        <v>15</v>
      </c>
      <c r="B20" s="67" t="s">
        <v>33</v>
      </c>
      <c r="C20" s="69">
        <v>0</v>
      </c>
      <c r="D20" s="69">
        <v>0</v>
      </c>
      <c r="E20" s="69">
        <v>0</v>
      </c>
      <c r="F20" s="69">
        <f t="shared" si="0"/>
      </c>
      <c r="G20" s="69">
        <v>0</v>
      </c>
      <c r="H20" s="69">
        <v>0</v>
      </c>
      <c r="I20" s="69">
        <v>0</v>
      </c>
      <c r="J20" s="69">
        <f t="shared" si="1"/>
      </c>
      <c r="K20" s="69">
        <v>0</v>
      </c>
      <c r="L20" s="69">
        <v>0</v>
      </c>
      <c r="M20" s="69">
        <v>0</v>
      </c>
      <c r="N20" s="69">
        <f t="shared" si="2"/>
      </c>
      <c r="O20" s="69">
        <f ref="O20:O37" t="shared" si="10">C20+G20+K20</f>
      </c>
      <c r="P20" s="69">
        <f ref="P20:P37" t="shared" si="11">D20+H20+L20</f>
      </c>
      <c r="Q20" s="69">
        <f ref="Q20:Q37" t="shared" si="12">E20+I20+M20</f>
      </c>
      <c r="R20" s="69">
        <f t="shared" si="6"/>
      </c>
      <c r="S20" s="92"/>
    </row>
    <row r="21">
      <c r="A21" s="67">
        <v>16</v>
      </c>
      <c r="B21" s="67" t="s">
        <v>34</v>
      </c>
      <c r="C21" s="69">
        <v>0</v>
      </c>
      <c r="D21" s="69">
        <v>0</v>
      </c>
      <c r="E21" s="69">
        <v>0</v>
      </c>
      <c r="F21" s="69">
        <f t="shared" si="0"/>
      </c>
      <c r="G21" s="69">
        <v>0</v>
      </c>
      <c r="H21" s="69">
        <v>0</v>
      </c>
      <c r="I21" s="69">
        <v>0</v>
      </c>
      <c r="J21" s="69">
        <f t="shared" si="1"/>
      </c>
      <c r="K21" s="69">
        <v>0</v>
      </c>
      <c r="L21" s="69">
        <v>0</v>
      </c>
      <c r="M21" s="69">
        <v>0</v>
      </c>
      <c r="N21" s="69">
        <f t="shared" si="2"/>
      </c>
      <c r="O21" s="69">
        <f t="shared" si="10"/>
      </c>
      <c r="P21" s="69">
        <f t="shared" si="11"/>
      </c>
      <c r="Q21" s="69">
        <f t="shared" si="12"/>
      </c>
      <c r="R21" s="69">
        <f t="shared" si="6"/>
      </c>
      <c r="S21" s="92"/>
    </row>
    <row r="22">
      <c r="A22" s="67">
        <v>17</v>
      </c>
      <c r="B22" s="67" t="s">
        <v>35</v>
      </c>
      <c r="C22" s="69">
        <v>0</v>
      </c>
      <c r="D22" s="69">
        <v>0</v>
      </c>
      <c r="E22" s="69">
        <v>0</v>
      </c>
      <c r="F22" s="69">
        <f t="shared" si="0"/>
      </c>
      <c r="G22" s="69">
        <v>0</v>
      </c>
      <c r="H22" s="69">
        <v>0</v>
      </c>
      <c r="I22" s="69">
        <v>0</v>
      </c>
      <c r="J22" s="69">
        <f t="shared" si="1"/>
      </c>
      <c r="K22" s="69">
        <v>0</v>
      </c>
      <c r="L22" s="69">
        <v>0</v>
      </c>
      <c r="M22" s="69">
        <v>0</v>
      </c>
      <c r="N22" s="69">
        <f t="shared" si="2"/>
      </c>
      <c r="O22" s="69">
        <f t="shared" si="10"/>
      </c>
      <c r="P22" s="69">
        <f t="shared" si="11"/>
      </c>
      <c r="Q22" s="69">
        <f t="shared" si="12"/>
      </c>
      <c r="R22" s="69">
        <f t="shared" si="6"/>
      </c>
      <c r="S22" s="92"/>
    </row>
    <row r="23">
      <c r="A23" s="67">
        <v>18</v>
      </c>
      <c r="B23" s="67" t="s">
        <v>36</v>
      </c>
      <c r="C23" s="69">
        <v>4.08</v>
      </c>
      <c r="D23" s="69">
        <v>0.2</v>
      </c>
      <c r="E23" s="69">
        <v>4</v>
      </c>
      <c r="F23" s="69">
        <f t="shared" si="0"/>
      </c>
      <c r="G23" s="69">
        <v>0.79</v>
      </c>
      <c r="H23" s="69">
        <v>0.8</v>
      </c>
      <c r="I23" s="69">
        <v>0</v>
      </c>
      <c r="J23" s="69">
        <f t="shared" si="1"/>
      </c>
      <c r="K23" s="69">
        <v>1.19</v>
      </c>
      <c r="L23" s="69">
        <v>0.84</v>
      </c>
      <c r="M23" s="69">
        <v>0</v>
      </c>
      <c r="N23" s="69">
        <f t="shared" si="2"/>
      </c>
      <c r="O23" s="69">
        <f t="shared" si="10"/>
      </c>
      <c r="P23" s="69">
        <f t="shared" si="11"/>
      </c>
      <c r="Q23" s="69">
        <f t="shared" si="12"/>
      </c>
      <c r="R23" s="69">
        <f t="shared" si="6"/>
      </c>
      <c r="S23" s="92"/>
    </row>
    <row r="24">
      <c r="A24" s="67">
        <v>19</v>
      </c>
      <c r="B24" s="67" t="s">
        <v>37</v>
      </c>
      <c r="C24" s="69">
        <v>62.12</v>
      </c>
      <c r="D24" s="69">
        <v>35.99</v>
      </c>
      <c r="E24" s="69">
        <v>26</v>
      </c>
      <c r="F24" s="69">
        <f t="shared" si="0"/>
      </c>
      <c r="G24" s="69">
        <v>160.88</v>
      </c>
      <c r="H24" s="69">
        <v>151.57</v>
      </c>
      <c r="I24" s="69">
        <v>9</v>
      </c>
      <c r="J24" s="69">
        <f t="shared" si="1"/>
      </c>
      <c r="K24" s="69">
        <v>23.58</v>
      </c>
      <c r="L24" s="69">
        <v>16.93</v>
      </c>
      <c r="M24" s="69">
        <v>7</v>
      </c>
      <c r="N24" s="69">
        <f t="shared" si="2"/>
      </c>
      <c r="O24" s="69">
        <f t="shared" si="10"/>
      </c>
      <c r="P24" s="69">
        <f t="shared" si="11"/>
      </c>
      <c r="Q24" s="69">
        <f t="shared" si="12"/>
      </c>
      <c r="R24" s="69">
        <f t="shared" si="6"/>
      </c>
      <c r="S24" s="92"/>
    </row>
    <row r="25">
      <c r="A25" s="67">
        <v>20</v>
      </c>
      <c r="B25" s="67" t="s">
        <v>38</v>
      </c>
      <c r="C25" s="69">
        <v>0</v>
      </c>
      <c r="D25" s="69">
        <v>0</v>
      </c>
      <c r="E25" s="69">
        <v>0</v>
      </c>
      <c r="F25" s="69">
        <f t="shared" si="0"/>
      </c>
      <c r="G25" s="69">
        <v>0</v>
      </c>
      <c r="H25" s="69">
        <v>0</v>
      </c>
      <c r="I25" s="69">
        <v>0</v>
      </c>
      <c r="J25" s="69">
        <f t="shared" si="1"/>
      </c>
      <c r="K25" s="69">
        <v>0</v>
      </c>
      <c r="L25" s="69">
        <v>0</v>
      </c>
      <c r="M25" s="69">
        <v>0</v>
      </c>
      <c r="N25" s="69">
        <f t="shared" si="2"/>
      </c>
      <c r="O25" s="69">
        <f t="shared" si="10"/>
      </c>
      <c r="P25" s="69">
        <f t="shared" si="11"/>
      </c>
      <c r="Q25" s="69">
        <f t="shared" si="12"/>
      </c>
      <c r="R25" s="69">
        <f t="shared" si="6"/>
      </c>
      <c r="S25" s="92"/>
    </row>
    <row r="26">
      <c r="A26" s="67">
        <v>21</v>
      </c>
      <c r="B26" s="67" t="s">
        <v>39</v>
      </c>
      <c r="C26" s="69">
        <v>21.51</v>
      </c>
      <c r="D26" s="69">
        <v>12.1</v>
      </c>
      <c r="E26" s="69">
        <v>9</v>
      </c>
      <c r="F26" s="69">
        <f t="shared" si="0"/>
      </c>
      <c r="G26" s="69">
        <v>49.86</v>
      </c>
      <c r="H26" s="69">
        <v>38.5</v>
      </c>
      <c r="I26" s="69">
        <v>11</v>
      </c>
      <c r="J26" s="69">
        <f t="shared" si="1"/>
      </c>
      <c r="K26" s="69">
        <v>31.31</v>
      </c>
      <c r="L26" s="69">
        <v>29.69</v>
      </c>
      <c r="M26" s="69">
        <v>2</v>
      </c>
      <c r="N26" s="69">
        <f t="shared" si="2"/>
      </c>
      <c r="O26" s="69">
        <f t="shared" si="10"/>
      </c>
      <c r="P26" s="69">
        <f t="shared" si="11"/>
      </c>
      <c r="Q26" s="69">
        <f t="shared" si="12"/>
      </c>
      <c r="R26" s="69">
        <f t="shared" si="6"/>
      </c>
      <c r="S26" s="92"/>
    </row>
    <row r="27">
      <c r="A27" s="67">
        <v>22</v>
      </c>
      <c r="B27" s="67" t="s">
        <v>40</v>
      </c>
      <c r="C27" s="69">
        <v>0</v>
      </c>
      <c r="D27" s="69">
        <v>0</v>
      </c>
      <c r="E27" s="69">
        <v>0</v>
      </c>
      <c r="F27" s="69">
        <f t="shared" si="0"/>
      </c>
      <c r="G27" s="69">
        <v>0</v>
      </c>
      <c r="H27" s="69">
        <v>0</v>
      </c>
      <c r="I27" s="69">
        <v>0</v>
      </c>
      <c r="J27" s="69">
        <f t="shared" si="1"/>
      </c>
      <c r="K27" s="69">
        <v>0</v>
      </c>
      <c r="L27" s="69">
        <v>0</v>
      </c>
      <c r="M27" s="69">
        <v>0</v>
      </c>
      <c r="N27" s="69">
        <f t="shared" si="2"/>
      </c>
      <c r="O27" s="69">
        <f t="shared" si="10"/>
      </c>
      <c r="P27" s="69">
        <f t="shared" si="11"/>
      </c>
      <c r="Q27" s="69">
        <f t="shared" si="12"/>
      </c>
      <c r="R27" s="69">
        <f t="shared" si="6"/>
      </c>
      <c r="S27" s="92"/>
    </row>
    <row r="28">
      <c r="A28" s="67">
        <v>23</v>
      </c>
      <c r="B28" s="67" t="s">
        <v>41</v>
      </c>
      <c r="C28" s="69">
        <v>0</v>
      </c>
      <c r="D28" s="69">
        <v>0</v>
      </c>
      <c r="E28" s="69">
        <v>0</v>
      </c>
      <c r="F28" s="69">
        <f t="shared" si="0"/>
      </c>
      <c r="G28" s="69">
        <v>0</v>
      </c>
      <c r="H28" s="69">
        <v>0</v>
      </c>
      <c r="I28" s="69">
        <v>0</v>
      </c>
      <c r="J28" s="69">
        <f t="shared" si="1"/>
      </c>
      <c r="K28" s="69">
        <v>0</v>
      </c>
      <c r="L28" s="69">
        <v>0</v>
      </c>
      <c r="M28" s="69">
        <v>0</v>
      </c>
      <c r="N28" s="69">
        <f t="shared" si="2"/>
      </c>
      <c r="O28" s="69">
        <f t="shared" si="10"/>
      </c>
      <c r="P28" s="69">
        <f t="shared" si="11"/>
      </c>
      <c r="Q28" s="69">
        <f t="shared" si="12"/>
      </c>
      <c r="R28" s="69">
        <f t="shared" si="6"/>
      </c>
      <c r="S28" s="92"/>
    </row>
    <row r="29">
      <c r="A29" s="67">
        <v>24</v>
      </c>
      <c r="B29" s="67" t="s">
        <v>42</v>
      </c>
      <c r="C29" s="69">
        <v>0</v>
      </c>
      <c r="D29" s="69">
        <v>0</v>
      </c>
      <c r="E29" s="69">
        <v>0</v>
      </c>
      <c r="F29" s="69">
        <f t="shared" si="0"/>
      </c>
      <c r="G29" s="69">
        <v>0</v>
      </c>
      <c r="H29" s="69">
        <v>0</v>
      </c>
      <c r="I29" s="69">
        <v>0</v>
      </c>
      <c r="J29" s="69">
        <f t="shared" si="1"/>
      </c>
      <c r="K29" s="69">
        <v>0</v>
      </c>
      <c r="L29" s="69">
        <v>0</v>
      </c>
      <c r="M29" s="69">
        <v>0</v>
      </c>
      <c r="N29" s="69">
        <f t="shared" si="2"/>
      </c>
      <c r="O29" s="69">
        <f t="shared" si="10"/>
      </c>
      <c r="P29" s="69">
        <f t="shared" si="11"/>
      </c>
      <c r="Q29" s="69">
        <f t="shared" si="12"/>
      </c>
      <c r="R29" s="69">
        <f t="shared" si="6"/>
      </c>
      <c r="S29" s="92"/>
    </row>
    <row r="30">
      <c r="A30" s="67">
        <v>25</v>
      </c>
      <c r="B30" s="67" t="s">
        <v>43</v>
      </c>
      <c r="C30" s="69">
        <v>12.01</v>
      </c>
      <c r="D30" s="69">
        <v>2.27</v>
      </c>
      <c r="E30" s="69">
        <v>10</v>
      </c>
      <c r="F30" s="69">
        <f t="shared" si="0"/>
      </c>
      <c r="G30" s="69">
        <v>41.41</v>
      </c>
      <c r="H30" s="69">
        <v>19.21</v>
      </c>
      <c r="I30" s="69">
        <v>22</v>
      </c>
      <c r="J30" s="69">
        <f t="shared" si="1"/>
      </c>
      <c r="K30" s="69">
        <v>30.94</v>
      </c>
      <c r="L30" s="69">
        <v>5.63</v>
      </c>
      <c r="M30" s="69">
        <v>25</v>
      </c>
      <c r="N30" s="69">
        <f t="shared" si="2"/>
      </c>
      <c r="O30" s="69">
        <f t="shared" si="10"/>
      </c>
      <c r="P30" s="69">
        <f t="shared" si="11"/>
      </c>
      <c r="Q30" s="69">
        <f t="shared" si="12"/>
      </c>
      <c r="R30" s="69">
        <f t="shared" si="6"/>
      </c>
      <c r="S30" s="92"/>
    </row>
    <row r="31">
      <c r="A31" s="67">
        <v>26</v>
      </c>
      <c r="B31" s="67" t="s">
        <v>44</v>
      </c>
      <c r="C31" s="69">
        <v>0</v>
      </c>
      <c r="D31" s="69">
        <v>0</v>
      </c>
      <c r="E31" s="69">
        <v>0</v>
      </c>
      <c r="F31" s="69">
        <f t="shared" si="0"/>
      </c>
      <c r="G31" s="69">
        <v>0</v>
      </c>
      <c r="H31" s="69">
        <v>0</v>
      </c>
      <c r="I31" s="69">
        <v>0</v>
      </c>
      <c r="J31" s="69">
        <f t="shared" si="1"/>
      </c>
      <c r="K31" s="69">
        <v>0</v>
      </c>
      <c r="L31" s="69">
        <v>0</v>
      </c>
      <c r="M31" s="69">
        <v>0</v>
      </c>
      <c r="N31" s="69">
        <f t="shared" si="2"/>
      </c>
      <c r="O31" s="69">
        <f t="shared" si="10"/>
      </c>
      <c r="P31" s="69">
        <f t="shared" si="11"/>
      </c>
      <c r="Q31" s="69">
        <f t="shared" si="12"/>
      </c>
      <c r="R31" s="69">
        <f t="shared" si="6"/>
      </c>
      <c r="S31" s="92"/>
    </row>
    <row r="32">
      <c r="A32" s="67">
        <v>27</v>
      </c>
      <c r="B32" s="67" t="s">
        <v>45</v>
      </c>
      <c r="C32" s="69">
        <v>0</v>
      </c>
      <c r="D32" s="69">
        <v>0</v>
      </c>
      <c r="E32" s="69">
        <v>0</v>
      </c>
      <c r="F32" s="69">
        <f t="shared" si="0"/>
      </c>
      <c r="G32" s="69">
        <v>0</v>
      </c>
      <c r="H32" s="69">
        <v>0</v>
      </c>
      <c r="I32" s="69">
        <v>0</v>
      </c>
      <c r="J32" s="69">
        <f t="shared" si="1"/>
      </c>
      <c r="K32" s="69">
        <v>0</v>
      </c>
      <c r="L32" s="69">
        <v>0</v>
      </c>
      <c r="M32" s="69">
        <v>0</v>
      </c>
      <c r="N32" s="69">
        <f t="shared" si="2"/>
      </c>
      <c r="O32" s="69">
        <f t="shared" si="10"/>
      </c>
      <c r="P32" s="69">
        <f t="shared" si="11"/>
      </c>
      <c r="Q32" s="69">
        <f t="shared" si="12"/>
      </c>
      <c r="R32" s="69">
        <f t="shared" si="6"/>
      </c>
      <c r="S32" s="92"/>
    </row>
    <row r="33">
      <c r="A33" s="67">
        <v>28</v>
      </c>
      <c r="B33" s="67" t="s">
        <v>46</v>
      </c>
      <c r="C33" s="69">
        <v>0</v>
      </c>
      <c r="D33" s="69">
        <v>0</v>
      </c>
      <c r="E33" s="69">
        <v>0</v>
      </c>
      <c r="F33" s="69">
        <f t="shared" si="0"/>
      </c>
      <c r="G33" s="69">
        <v>0</v>
      </c>
      <c r="H33" s="69">
        <v>0</v>
      </c>
      <c r="I33" s="69">
        <v>0</v>
      </c>
      <c r="J33" s="69">
        <f t="shared" si="1"/>
      </c>
      <c r="K33" s="69">
        <v>0</v>
      </c>
      <c r="L33" s="69">
        <v>0</v>
      </c>
      <c r="M33" s="69">
        <v>0</v>
      </c>
      <c r="N33" s="69">
        <f t="shared" si="2"/>
      </c>
      <c r="O33" s="69">
        <f ref="O33:O34" t="shared" si="13">C33+G33+K33</f>
      </c>
      <c r="P33" s="69">
        <f ref="P33:P34" t="shared" si="14">D33+H33+L33</f>
      </c>
      <c r="Q33" s="69">
        <f ref="Q33:Q34" t="shared" si="15">E33+I33+M33</f>
      </c>
      <c r="R33" s="69">
        <f t="shared" si="6"/>
      </c>
      <c r="S33" s="92"/>
    </row>
    <row r="34">
      <c r="A34" s="67">
        <v>29</v>
      </c>
      <c r="B34" s="67" t="s">
        <v>47</v>
      </c>
      <c r="C34" s="69">
        <v>0</v>
      </c>
      <c r="D34" s="69">
        <v>0</v>
      </c>
      <c r="E34" s="69">
        <v>0</v>
      </c>
      <c r="F34" s="69">
        <f t="shared" si="0"/>
      </c>
      <c r="G34" s="69">
        <v>0</v>
      </c>
      <c r="H34" s="69">
        <v>0</v>
      </c>
      <c r="I34" s="69">
        <v>0</v>
      </c>
      <c r="J34" s="69">
        <f t="shared" si="1"/>
      </c>
      <c r="K34" s="69">
        <v>0</v>
      </c>
      <c r="L34" s="69">
        <v>0</v>
      </c>
      <c r="M34" s="69">
        <v>0</v>
      </c>
      <c r="N34" s="69">
        <f t="shared" si="2"/>
      </c>
      <c r="O34" s="69">
        <f t="shared" si="13"/>
      </c>
      <c r="P34" s="69">
        <f t="shared" si="14"/>
      </c>
      <c r="Q34" s="69">
        <f t="shared" si="15"/>
      </c>
      <c r="R34" s="69">
        <f t="shared" si="6"/>
      </c>
      <c r="S34" s="92"/>
    </row>
    <row r="35">
      <c r="A35" s="67">
        <v>30</v>
      </c>
      <c r="B35" s="67" t="s">
        <v>48</v>
      </c>
      <c r="C35" s="69">
        <v>0</v>
      </c>
      <c r="D35" s="69">
        <v>0</v>
      </c>
      <c r="E35" s="69">
        <v>0</v>
      </c>
      <c r="F35" s="69">
        <f t="shared" si="0"/>
      </c>
      <c r="G35" s="69">
        <v>0</v>
      </c>
      <c r="H35" s="69">
        <v>0</v>
      </c>
      <c r="I35" s="69">
        <v>0</v>
      </c>
      <c r="J35" s="69">
        <f t="shared" si="1"/>
      </c>
      <c r="K35" s="69">
        <v>0</v>
      </c>
      <c r="L35" s="69">
        <v>0</v>
      </c>
      <c r="M35" s="69">
        <v>0</v>
      </c>
      <c r="N35" s="69">
        <f ref="N35:N36" t="shared" si="16">IF(K35=0,0,L35/K35%)</f>
      </c>
      <c r="O35" s="69">
        <f ref="O35:O36" t="shared" si="17">C35+G35+K35</f>
      </c>
      <c r="P35" s="69">
        <f ref="P35:P36" t="shared" si="18">D35+H35+L35</f>
      </c>
      <c r="Q35" s="69">
        <f ref="Q35:Q36" t="shared" si="19">E35+I35+M35</f>
      </c>
      <c r="R35" s="69">
        <f ref="R35:R36" t="shared" si="20">IF(O35=0,0,P35/O35%)</f>
      </c>
      <c r="S35" s="92"/>
    </row>
    <row r="36">
      <c r="A36" s="67">
        <v>31</v>
      </c>
      <c r="B36" s="67" t="s">
        <v>49</v>
      </c>
      <c r="C36" s="69">
        <v>0</v>
      </c>
      <c r="D36" s="69">
        <v>0</v>
      </c>
      <c r="E36" s="69">
        <v>0</v>
      </c>
      <c r="F36" s="69">
        <f t="shared" si="0"/>
      </c>
      <c r="G36" s="69">
        <v>0</v>
      </c>
      <c r="H36" s="69">
        <v>0</v>
      </c>
      <c r="I36" s="69">
        <v>0</v>
      </c>
      <c r="J36" s="69">
        <f t="shared" si="1"/>
      </c>
      <c r="K36" s="69">
        <v>0</v>
      </c>
      <c r="L36" s="69">
        <v>0</v>
      </c>
      <c r="M36" s="69">
        <v>0</v>
      </c>
      <c r="N36" s="69">
        <f t="shared" si="16"/>
      </c>
      <c r="O36" s="69">
        <f t="shared" si="17"/>
      </c>
      <c r="P36" s="69">
        <f t="shared" si="18"/>
      </c>
      <c r="Q36" s="69">
        <f t="shared" si="19"/>
      </c>
      <c r="R36" s="69">
        <f t="shared" si="20"/>
      </c>
      <c r="S36" s="92"/>
    </row>
    <row r="37">
      <c r="A37" s="67">
        <v>32</v>
      </c>
      <c r="B37" s="67" t="s">
        <v>50</v>
      </c>
      <c r="C37" s="69">
        <v>0</v>
      </c>
      <c r="D37" s="69">
        <v>0</v>
      </c>
      <c r="E37" s="69">
        <v>0</v>
      </c>
      <c r="F37" s="69">
        <f t="shared" si="0"/>
      </c>
      <c r="G37" s="69">
        <v>0</v>
      </c>
      <c r="H37" s="69">
        <v>0</v>
      </c>
      <c r="I37" s="69">
        <v>0</v>
      </c>
      <c r="J37" s="69">
        <f t="shared" si="1"/>
      </c>
      <c r="K37" s="69">
        <v>0</v>
      </c>
      <c r="L37" s="69">
        <v>0</v>
      </c>
      <c r="M37" s="69">
        <v>0</v>
      </c>
      <c r="N37" s="69">
        <f t="shared" si="2"/>
      </c>
      <c r="O37" s="69">
        <f t="shared" si="10"/>
      </c>
      <c r="P37" s="69">
        <f t="shared" si="11"/>
      </c>
      <c r="Q37" s="69">
        <f t="shared" si="12"/>
      </c>
      <c r="R37" s="69">
        <f t="shared" si="6"/>
      </c>
      <c r="S37" s="92"/>
    </row>
    <row r="38" ht="13.5" s="52" customFormat="1">
      <c r="A38" s="53"/>
      <c r="B38" s="48" t="s">
        <v>51</v>
      </c>
      <c r="C38" s="50">
        <f>SUM(C19:C37)</f>
      </c>
      <c r="D38" s="50">
        <f>SUM(D19:D37)</f>
      </c>
      <c r="E38" s="50">
        <f>SUM(E19:E37)</f>
      </c>
      <c r="F38" s="50">
        <f t="shared" si="0"/>
      </c>
      <c r="G38" s="50">
        <f>SUM(G19:G37)</f>
      </c>
      <c r="H38" s="50">
        <f>SUM(H19:H37)</f>
      </c>
      <c r="I38" s="50">
        <f>SUM(I19:I37)</f>
      </c>
      <c r="J38" s="50">
        <f t="shared" si="1"/>
      </c>
      <c r="K38" s="50">
        <f ref="K38:Q38" t="shared" si="21">SUM(K19:K37)</f>
      </c>
      <c r="L38" s="50">
        <f t="shared" si="21"/>
      </c>
      <c r="M38" s="50">
        <f t="shared" si="21"/>
      </c>
      <c r="N38" s="50">
        <f t="shared" si="2"/>
      </c>
      <c r="O38" s="50">
        <f t="shared" si="21"/>
      </c>
      <c r="P38" s="50">
        <f t="shared" si="21"/>
      </c>
      <c r="Q38" s="50">
        <f t="shared" si="21"/>
      </c>
      <c r="R38" s="50">
        <f t="shared" si="6"/>
      </c>
      <c r="S38" s="92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1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1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1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1"/>
      <c r="EY38" s="51"/>
      <c r="EZ38" s="51"/>
      <c r="FA38" s="51"/>
      <c r="FB38" s="51"/>
      <c r="FC38" s="51"/>
      <c r="FD38" s="51"/>
      <c r="FE38" s="51"/>
      <c r="FF38" s="51"/>
      <c r="FG38" s="51"/>
      <c r="FH38" s="51"/>
      <c r="FI38" s="51"/>
      <c r="FJ38" s="51"/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  <c r="GM38" s="51"/>
      <c r="GN38" s="51"/>
      <c r="GO38" s="51"/>
      <c r="GP38" s="51"/>
      <c r="GQ38" s="51"/>
      <c r="GR38" s="51"/>
      <c r="GS38" s="51"/>
      <c r="GT38" s="51"/>
      <c r="GU38" s="51"/>
      <c r="GV38" s="51"/>
      <c r="GW38" s="51"/>
      <c r="GX38" s="51"/>
      <c r="GY38" s="51"/>
      <c r="GZ38" s="51"/>
      <c r="HA38" s="51"/>
      <c r="HB38" s="51"/>
      <c r="HC38" s="51"/>
      <c r="HD38" s="51"/>
      <c r="HE38" s="51"/>
      <c r="HF38" s="51"/>
      <c r="HG38" s="51"/>
      <c r="HH38" s="51"/>
      <c r="HI38" s="51"/>
      <c r="HJ38" s="51"/>
      <c r="HK38" s="51"/>
      <c r="HL38" s="51"/>
      <c r="HM38" s="51"/>
      <c r="HN38" s="51"/>
      <c r="HO38" s="51"/>
      <c r="HP38" s="51"/>
      <c r="HQ38" s="51"/>
    </row>
    <row r="39">
      <c r="A39" s="66">
        <v>33</v>
      </c>
      <c r="B39" s="67" t="s">
        <v>52</v>
      </c>
      <c r="C39" s="69">
        <v>4754.37</v>
      </c>
      <c r="D39" s="69">
        <v>2301.28</v>
      </c>
      <c r="E39" s="69">
        <v>2453</v>
      </c>
      <c r="F39" s="69">
        <f t="shared" si="0"/>
      </c>
      <c r="G39" s="69">
        <v>0</v>
      </c>
      <c r="H39" s="69">
        <v>0</v>
      </c>
      <c r="I39" s="69">
        <v>0</v>
      </c>
      <c r="J39" s="69">
        <f t="shared" si="1"/>
      </c>
      <c r="K39" s="69">
        <v>132.64</v>
      </c>
      <c r="L39" s="69">
        <v>9.6</v>
      </c>
      <c r="M39" s="69">
        <v>123</v>
      </c>
      <c r="N39" s="69">
        <f t="shared" si="2"/>
      </c>
      <c r="O39" s="69">
        <f>C39+G39+K39</f>
      </c>
      <c r="P39" s="69">
        <f>D39+H39+L39</f>
      </c>
      <c r="Q39" s="69">
        <f>E39+I39+M39</f>
      </c>
      <c r="R39" s="69">
        <f t="shared" si="6"/>
      </c>
      <c r="S39" s="92"/>
    </row>
    <row r="40" ht="13.5" s="52" customFormat="1">
      <c r="A40" s="53"/>
      <c r="B40" s="54" t="s">
        <v>53</v>
      </c>
      <c r="C40" s="50">
        <f>SUM(C39:C39)</f>
      </c>
      <c r="D40" s="50">
        <f>SUM(D39:D39)</f>
      </c>
      <c r="E40" s="50">
        <f>SUM(E39:E39)</f>
      </c>
      <c r="F40" s="50">
        <f t="shared" si="0"/>
      </c>
      <c r="G40" s="50">
        <f>SUM(G39:G39)</f>
      </c>
      <c r="H40" s="50">
        <f>SUM(H39:H39)</f>
      </c>
      <c r="I40" s="50">
        <f>SUM(I39:I39)</f>
      </c>
      <c r="J40" s="50">
        <f t="shared" si="1"/>
      </c>
      <c r="K40" s="50">
        <f>SUM(K39:K39)</f>
      </c>
      <c r="L40" s="50">
        <f>SUM(L39:L39)</f>
      </c>
      <c r="M40" s="50">
        <f>SUM(M39:M39)</f>
      </c>
      <c r="N40" s="50">
        <f t="shared" si="2"/>
      </c>
      <c r="O40" s="50">
        <f>SUM(O39:O39)</f>
      </c>
      <c r="P40" s="50">
        <f>SUM(P39:P39)</f>
      </c>
      <c r="Q40" s="50">
        <f>SUM(Q39:Q39)</f>
      </c>
      <c r="R40" s="50">
        <f t="shared" si="6"/>
      </c>
      <c r="S40" s="92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1"/>
      <c r="BM40" s="51"/>
      <c r="BN40" s="51"/>
      <c r="BO40" s="51"/>
      <c r="BP40" s="51"/>
      <c r="BQ40" s="51"/>
      <c r="BR40" s="51"/>
      <c r="BS40" s="51"/>
      <c r="BT40" s="51"/>
      <c r="BU40" s="51"/>
      <c r="BV40" s="51"/>
      <c r="BW40" s="51"/>
      <c r="BX40" s="51"/>
      <c r="BY40" s="51"/>
      <c r="BZ40" s="51"/>
      <c r="CA40" s="51"/>
      <c r="CB40" s="51"/>
      <c r="CC40" s="51"/>
      <c r="CD40" s="51"/>
      <c r="CE40" s="51"/>
      <c r="CF40" s="51"/>
      <c r="CG40" s="51"/>
      <c r="CH40" s="51"/>
      <c r="CI40" s="51"/>
      <c r="CJ40" s="51"/>
      <c r="CK40" s="51"/>
      <c r="CL40" s="51"/>
      <c r="CM40" s="51"/>
      <c r="CN40" s="51"/>
      <c r="CO40" s="51"/>
      <c r="CP40" s="51"/>
      <c r="CQ40" s="51"/>
      <c r="CR40" s="51"/>
      <c r="CS40" s="51"/>
      <c r="CT40" s="51"/>
      <c r="CU40" s="51"/>
      <c r="CV40" s="51"/>
      <c r="CW40" s="51"/>
      <c r="CX40" s="51"/>
      <c r="CY40" s="51"/>
      <c r="CZ40" s="51"/>
      <c r="DA40" s="51"/>
      <c r="DB40" s="51"/>
      <c r="DC40" s="51"/>
      <c r="DD40" s="51"/>
      <c r="DE40" s="51"/>
      <c r="DF40" s="51"/>
      <c r="DG40" s="51"/>
      <c r="DH40" s="51"/>
      <c r="DI40" s="51"/>
      <c r="DJ40" s="51"/>
      <c r="DK40" s="51"/>
      <c r="DL40" s="51"/>
      <c r="DM40" s="51"/>
      <c r="DN40" s="51"/>
      <c r="DO40" s="51"/>
      <c r="DP40" s="51"/>
      <c r="DQ40" s="51"/>
      <c r="DR40" s="51"/>
      <c r="DS40" s="51"/>
      <c r="DT40" s="51"/>
      <c r="DU40" s="51"/>
      <c r="DV40" s="51"/>
      <c r="DW40" s="51"/>
      <c r="DX40" s="51"/>
      <c r="DY40" s="51"/>
      <c r="DZ40" s="51"/>
      <c r="EA40" s="51"/>
      <c r="EB40" s="51"/>
      <c r="EC40" s="51"/>
      <c r="ED40" s="51"/>
      <c r="EE40" s="51"/>
      <c r="EF40" s="51"/>
      <c r="EG40" s="51"/>
      <c r="EH40" s="51"/>
      <c r="EI40" s="51"/>
      <c r="EJ40" s="51"/>
      <c r="EK40" s="51"/>
      <c r="EL40" s="51"/>
      <c r="EM40" s="51"/>
      <c r="EN40" s="51"/>
      <c r="EO40" s="51"/>
      <c r="EP40" s="51"/>
      <c r="EQ40" s="51"/>
      <c r="ER40" s="51"/>
      <c r="ES40" s="51"/>
      <c r="ET40" s="51"/>
      <c r="EU40" s="51"/>
      <c r="EV40" s="51"/>
      <c r="EW40" s="51"/>
      <c r="EX40" s="51"/>
      <c r="EY40" s="51"/>
      <c r="EZ40" s="51"/>
      <c r="FA40" s="51"/>
      <c r="FB40" s="51"/>
      <c r="FC40" s="51"/>
      <c r="FD40" s="51"/>
      <c r="FE40" s="51"/>
      <c r="FF40" s="51"/>
      <c r="FG40" s="51"/>
      <c r="FH40" s="51"/>
      <c r="FI40" s="51"/>
      <c r="FJ40" s="51"/>
      <c r="FK40" s="51"/>
      <c r="FL40" s="51"/>
      <c r="FM40" s="51"/>
      <c r="FN40" s="51"/>
      <c r="FO40" s="51"/>
      <c r="FP40" s="51"/>
      <c r="FQ40" s="51"/>
      <c r="FR40" s="51"/>
      <c r="FS40" s="51"/>
      <c r="FT40" s="51"/>
      <c r="FU40" s="51"/>
      <c r="FV40" s="51"/>
      <c r="FW40" s="51"/>
      <c r="FX40" s="51"/>
      <c r="FY40" s="51"/>
      <c r="FZ40" s="51"/>
      <c r="GA40" s="51"/>
      <c r="GB40" s="51"/>
      <c r="GC40" s="51"/>
      <c r="GD40" s="51"/>
      <c r="GE40" s="51"/>
      <c r="GF40" s="51"/>
      <c r="GG40" s="51"/>
      <c r="GH40" s="51"/>
      <c r="GI40" s="51"/>
      <c r="GJ40" s="51"/>
      <c r="GK40" s="51"/>
      <c r="GL40" s="51"/>
      <c r="GM40" s="51"/>
      <c r="GN40" s="51"/>
      <c r="GO40" s="51"/>
      <c r="GP40" s="51"/>
      <c r="GQ40" s="51"/>
      <c r="GR40" s="51"/>
      <c r="GS40" s="51"/>
      <c r="GT40" s="51"/>
      <c r="GU40" s="51"/>
      <c r="GV40" s="51"/>
      <c r="GW40" s="51"/>
      <c r="GX40" s="51"/>
      <c r="GY40" s="51"/>
      <c r="GZ40" s="51"/>
      <c r="HA40" s="51"/>
      <c r="HB40" s="51"/>
      <c r="HC40" s="51"/>
      <c r="HD40" s="51"/>
      <c r="HE40" s="51"/>
      <c r="HF40" s="51"/>
      <c r="HG40" s="51"/>
      <c r="HH40" s="51"/>
      <c r="HI40" s="51"/>
      <c r="HJ40" s="51"/>
      <c r="HK40" s="51"/>
      <c r="HL40" s="51"/>
      <c r="HM40" s="51"/>
      <c r="HN40" s="51"/>
      <c r="HO40" s="51"/>
      <c r="HP40" s="51"/>
      <c r="HQ40" s="51"/>
    </row>
    <row r="41">
      <c r="A41" s="66">
        <v>34</v>
      </c>
      <c r="B41" s="67" t="s">
        <v>54</v>
      </c>
      <c r="C41" s="69">
        <v>862.25</v>
      </c>
      <c r="D41" s="69">
        <v>788.99</v>
      </c>
      <c r="E41" s="69">
        <v>73</v>
      </c>
      <c r="F41" s="69">
        <f t="shared" si="0"/>
      </c>
      <c r="G41" s="69">
        <v>248.71</v>
      </c>
      <c r="H41" s="69">
        <v>187.75</v>
      </c>
      <c r="I41" s="69">
        <v>61</v>
      </c>
      <c r="J41" s="69">
        <f t="shared" si="1"/>
      </c>
      <c r="K41" s="69">
        <v>339.15</v>
      </c>
      <c r="L41" s="69">
        <v>312.79</v>
      </c>
      <c r="M41" s="69">
        <v>26</v>
      </c>
      <c r="N41" s="69">
        <f t="shared" si="2"/>
      </c>
      <c r="O41" s="69">
        <f>C41+G41+K41</f>
      </c>
      <c r="P41" s="69">
        <f>D41+H41+L41</f>
      </c>
      <c r="Q41" s="69">
        <f>E41+I41+M41</f>
      </c>
      <c r="R41" s="69">
        <f t="shared" si="6"/>
      </c>
      <c r="S41" s="92"/>
    </row>
    <row r="42" ht="13.5" s="52" customFormat="1">
      <c r="A42" s="48"/>
      <c r="B42" s="48" t="s">
        <v>55</v>
      </c>
      <c r="C42" s="50">
        <f>SUM(C41:C41)</f>
      </c>
      <c r="D42" s="50">
        <f>SUM(D41:D41)</f>
      </c>
      <c r="E42" s="50">
        <f>SUM(E41:E41)</f>
      </c>
      <c r="F42" s="50">
        <f t="shared" si="0"/>
      </c>
      <c r="G42" s="50">
        <f>SUM(G41:G41)</f>
      </c>
      <c r="H42" s="50">
        <f>SUM(H41:H41)</f>
      </c>
      <c r="I42" s="50">
        <f>SUM(I41:I41)</f>
      </c>
      <c r="J42" s="50">
        <f t="shared" si="1"/>
      </c>
      <c r="K42" s="50">
        <f>SUM(K41:K41)</f>
      </c>
      <c r="L42" s="50">
        <f>SUM(L41:L41)</f>
      </c>
      <c r="M42" s="50">
        <f>SUM(M41:M41)</f>
      </c>
      <c r="N42" s="50">
        <f t="shared" si="2"/>
      </c>
      <c r="O42" s="50">
        <f>SUM(O41:O41)</f>
      </c>
      <c r="P42" s="50">
        <f>SUM(P41:P41)</f>
      </c>
      <c r="Q42" s="50">
        <f>SUM(Q41:Q41)</f>
      </c>
      <c r="R42" s="50">
        <f t="shared" si="6"/>
      </c>
      <c r="S42" s="92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K42" s="51"/>
      <c r="BL42" s="51"/>
      <c r="BM42" s="51"/>
      <c r="BN42" s="51"/>
      <c r="BO42" s="51"/>
      <c r="BP42" s="51"/>
      <c r="BQ42" s="51"/>
      <c r="BR42" s="51"/>
      <c r="BS42" s="51"/>
      <c r="BT42" s="51"/>
      <c r="BU42" s="51"/>
      <c r="BV42" s="51"/>
      <c r="BW42" s="51"/>
      <c r="BX42" s="51"/>
      <c r="BY42" s="51"/>
      <c r="BZ42" s="51"/>
      <c r="CA42" s="51"/>
      <c r="CB42" s="51"/>
      <c r="CC42" s="51"/>
      <c r="CD42" s="51"/>
      <c r="CE42" s="51"/>
      <c r="CF42" s="51"/>
      <c r="CG42" s="51"/>
      <c r="CH42" s="51"/>
      <c r="CI42" s="51"/>
      <c r="CJ42" s="51"/>
      <c r="CK42" s="51"/>
      <c r="CL42" s="51"/>
      <c r="CM42" s="51"/>
      <c r="CN42" s="51"/>
      <c r="CO42" s="51"/>
      <c r="CP42" s="51"/>
      <c r="CQ42" s="51"/>
      <c r="CR42" s="51"/>
      <c r="CS42" s="51"/>
      <c r="CT42" s="51"/>
      <c r="CU42" s="51"/>
      <c r="CV42" s="51"/>
      <c r="CW42" s="51"/>
      <c r="CX42" s="51"/>
      <c r="CY42" s="51"/>
      <c r="CZ42" s="51"/>
      <c r="DA42" s="51"/>
      <c r="DB42" s="51"/>
      <c r="DC42" s="51"/>
      <c r="DD42" s="51"/>
      <c r="DE42" s="51"/>
      <c r="DF42" s="51"/>
      <c r="DG42" s="51"/>
      <c r="DH42" s="51"/>
      <c r="DI42" s="51"/>
      <c r="DJ42" s="51"/>
      <c r="DK42" s="51"/>
      <c r="DL42" s="51"/>
      <c r="DM42" s="51"/>
      <c r="DN42" s="51"/>
      <c r="DO42" s="51"/>
      <c r="DP42" s="51"/>
      <c r="DQ42" s="51"/>
      <c r="DR42" s="51"/>
      <c r="DS42" s="51"/>
      <c r="DT42" s="51"/>
      <c r="DU42" s="51"/>
      <c r="DV42" s="51"/>
      <c r="DW42" s="51"/>
      <c r="DX42" s="51"/>
      <c r="DY42" s="51"/>
      <c r="DZ42" s="51"/>
      <c r="EA42" s="51"/>
      <c r="EB42" s="51"/>
      <c r="EC42" s="51"/>
      <c r="ED42" s="51"/>
      <c r="EE42" s="51"/>
      <c r="EF42" s="51"/>
      <c r="EG42" s="51"/>
      <c r="EH42" s="51"/>
      <c r="EI42" s="51"/>
      <c r="EJ42" s="51"/>
      <c r="EK42" s="51"/>
      <c r="EL42" s="51"/>
      <c r="EM42" s="51"/>
      <c r="EN42" s="51"/>
      <c r="EO42" s="51"/>
      <c r="EP42" s="51"/>
      <c r="EQ42" s="51"/>
      <c r="ER42" s="51"/>
      <c r="ES42" s="51"/>
      <c r="ET42" s="51"/>
      <c r="EU42" s="51"/>
      <c r="EV42" s="51"/>
      <c r="EW42" s="51"/>
      <c r="EX42" s="51"/>
      <c r="EY42" s="51"/>
      <c r="EZ42" s="51"/>
      <c r="FA42" s="51"/>
      <c r="FB42" s="51"/>
      <c r="FC42" s="51"/>
      <c r="FD42" s="51"/>
      <c r="FE42" s="51"/>
      <c r="FF42" s="51"/>
      <c r="FG42" s="51"/>
      <c r="FH42" s="51"/>
      <c r="FI42" s="51"/>
      <c r="FJ42" s="51"/>
      <c r="FK42" s="51"/>
      <c r="FL42" s="51"/>
      <c r="FM42" s="51"/>
      <c r="FN42" s="51"/>
      <c r="FO42" s="51"/>
      <c r="FP42" s="51"/>
      <c r="FQ42" s="51"/>
      <c r="FR42" s="51"/>
      <c r="FS42" s="51"/>
      <c r="FT42" s="51"/>
      <c r="FU42" s="51"/>
      <c r="FV42" s="51"/>
      <c r="FW42" s="51"/>
      <c r="FX42" s="51"/>
      <c r="FY42" s="51"/>
      <c r="FZ42" s="51"/>
      <c r="GA42" s="51"/>
      <c r="GB42" s="51"/>
      <c r="GC42" s="51"/>
      <c r="GD42" s="51"/>
      <c r="GE42" s="51"/>
      <c r="GF42" s="51"/>
      <c r="GG42" s="51"/>
      <c r="GH42" s="51"/>
      <c r="GI42" s="51"/>
      <c r="GJ42" s="51"/>
      <c r="GK42" s="51"/>
      <c r="GL42" s="51"/>
      <c r="GM42" s="51"/>
      <c r="GN42" s="51"/>
      <c r="GO42" s="51"/>
      <c r="GP42" s="51"/>
      <c r="GQ42" s="51"/>
      <c r="GR42" s="51"/>
      <c r="GS42" s="51"/>
      <c r="GT42" s="51"/>
      <c r="GU42" s="51"/>
      <c r="GV42" s="51"/>
      <c r="GW42" s="51"/>
      <c r="GX42" s="51"/>
      <c r="GY42" s="51"/>
      <c r="GZ42" s="51"/>
      <c r="HA42" s="51"/>
      <c r="HB42" s="51"/>
      <c r="HC42" s="51"/>
      <c r="HD42" s="51"/>
      <c r="HE42" s="51"/>
      <c r="HF42" s="51"/>
      <c r="HG42" s="51"/>
      <c r="HH42" s="51"/>
      <c r="HI42" s="51"/>
      <c r="HJ42" s="51"/>
      <c r="HK42" s="51"/>
      <c r="HL42" s="51"/>
      <c r="HM42" s="51"/>
      <c r="HN42" s="51"/>
      <c r="HO42" s="51"/>
      <c r="HP42" s="51"/>
      <c r="HQ42" s="51"/>
    </row>
    <row r="43" ht="13.5" s="52" customFormat="1">
      <c r="A43" s="67">
        <v>35</v>
      </c>
      <c r="B43" s="48" t="s">
        <v>56</v>
      </c>
      <c r="C43" s="50">
        <v>0</v>
      </c>
      <c r="D43" s="50">
        <v>0</v>
      </c>
      <c r="E43" s="50">
        <v>0</v>
      </c>
      <c r="F43" s="69">
        <f t="shared" si="0"/>
      </c>
      <c r="G43" s="50">
        <v>0</v>
      </c>
      <c r="H43" s="50">
        <v>0</v>
      </c>
      <c r="I43" s="50">
        <v>0</v>
      </c>
      <c r="J43" s="69">
        <f t="shared" si="1"/>
      </c>
      <c r="K43" s="50">
        <v>0</v>
      </c>
      <c r="L43" s="50">
        <v>0</v>
      </c>
      <c r="M43" s="50">
        <v>0</v>
      </c>
      <c r="N43" s="69">
        <f ref="N43:N50" t="shared" si="28">IF(K43=0,0,L43/K43%)</f>
      </c>
      <c r="O43" s="69">
        <f ref="O43:O50" t="shared" si="29">C43+G43+K43</f>
      </c>
      <c r="P43" s="69">
        <f ref="P43:P50" t="shared" si="30">D43+H43+L43</f>
      </c>
      <c r="Q43" s="69">
        <f ref="Q43:Q50" t="shared" si="31">E43+I43+M43</f>
      </c>
      <c r="R43" s="69">
        <f ref="R43:R50" t="shared" si="32">IF(O43=0,0,P43/O43%)</f>
      </c>
      <c r="S43" s="92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51"/>
      <c r="BI43" s="51"/>
      <c r="BJ43" s="51"/>
      <c r="BK43" s="51"/>
      <c r="BL43" s="51"/>
      <c r="BM43" s="51"/>
      <c r="BN43" s="51"/>
      <c r="BO43" s="51"/>
      <c r="BP43" s="51"/>
      <c r="BQ43" s="51"/>
      <c r="BR43" s="51"/>
      <c r="BS43" s="51"/>
      <c r="BT43" s="51"/>
      <c r="BU43" s="51"/>
      <c r="BV43" s="51"/>
      <c r="BW43" s="51"/>
      <c r="BX43" s="51"/>
      <c r="BY43" s="51"/>
      <c r="BZ43" s="51"/>
      <c r="CA43" s="51"/>
      <c r="CB43" s="51"/>
      <c r="CC43" s="51"/>
      <c r="CD43" s="51"/>
      <c r="CE43" s="51"/>
      <c r="CF43" s="51"/>
      <c r="CG43" s="51"/>
      <c r="CH43" s="51"/>
      <c r="CI43" s="51"/>
      <c r="CJ43" s="51"/>
      <c r="CK43" s="51"/>
      <c r="CL43" s="51"/>
      <c r="CM43" s="51"/>
      <c r="CN43" s="51"/>
      <c r="CO43" s="51"/>
      <c r="CP43" s="51"/>
      <c r="CQ43" s="51"/>
      <c r="CR43" s="51"/>
      <c r="CS43" s="51"/>
      <c r="CT43" s="51"/>
      <c r="CU43" s="51"/>
      <c r="CV43" s="51"/>
      <c r="CW43" s="51"/>
      <c r="CX43" s="51"/>
      <c r="CY43" s="51"/>
      <c r="CZ43" s="51"/>
      <c r="DA43" s="51"/>
      <c r="DB43" s="51"/>
      <c r="DC43" s="51"/>
      <c r="DD43" s="51"/>
      <c r="DE43" s="51"/>
      <c r="DF43" s="51"/>
      <c r="DG43" s="51"/>
      <c r="DH43" s="51"/>
      <c r="DI43" s="51"/>
      <c r="DJ43" s="51"/>
      <c r="DK43" s="51"/>
      <c r="DL43" s="51"/>
      <c r="DM43" s="51"/>
      <c r="DN43" s="51"/>
      <c r="DO43" s="51"/>
      <c r="DP43" s="51"/>
      <c r="DQ43" s="51"/>
      <c r="DR43" s="51"/>
      <c r="DS43" s="51"/>
      <c r="DT43" s="51"/>
      <c r="DU43" s="51"/>
      <c r="DV43" s="51"/>
      <c r="DW43" s="51"/>
      <c r="DX43" s="51"/>
      <c r="DY43" s="51"/>
      <c r="DZ43" s="51"/>
      <c r="EA43" s="51"/>
      <c r="EB43" s="51"/>
      <c r="EC43" s="51"/>
      <c r="ED43" s="51"/>
      <c r="EE43" s="51"/>
      <c r="EF43" s="51"/>
      <c r="EG43" s="51"/>
      <c r="EH43" s="51"/>
      <c r="EI43" s="51"/>
      <c r="EJ43" s="51"/>
      <c r="EK43" s="51"/>
      <c r="EL43" s="51"/>
      <c r="EM43" s="51"/>
      <c r="EN43" s="51"/>
      <c r="EO43" s="51"/>
      <c r="EP43" s="51"/>
      <c r="EQ43" s="51"/>
      <c r="ER43" s="51"/>
      <c r="ES43" s="51"/>
      <c r="ET43" s="51"/>
      <c r="EU43" s="51"/>
      <c r="EV43" s="51"/>
      <c r="EW43" s="51"/>
      <c r="EX43" s="51"/>
      <c r="EY43" s="51"/>
      <c r="EZ43" s="51"/>
      <c r="FA43" s="51"/>
      <c r="FB43" s="51"/>
      <c r="FC43" s="51"/>
      <c r="FD43" s="51"/>
      <c r="FE43" s="51"/>
      <c r="FF43" s="51"/>
      <c r="FG43" s="51"/>
      <c r="FH43" s="51"/>
      <c r="FI43" s="51"/>
      <c r="FJ43" s="51"/>
      <c r="FK43" s="51"/>
      <c r="FL43" s="51"/>
      <c r="FM43" s="51"/>
      <c r="FN43" s="51"/>
      <c r="FO43" s="51"/>
      <c r="FP43" s="51"/>
      <c r="FQ43" s="51"/>
      <c r="FR43" s="51"/>
      <c r="FS43" s="51"/>
      <c r="FT43" s="51"/>
      <c r="FU43" s="51"/>
      <c r="FV43" s="51"/>
      <c r="FW43" s="51"/>
      <c r="FX43" s="51"/>
      <c r="FY43" s="51"/>
      <c r="FZ43" s="51"/>
      <c r="GA43" s="51"/>
      <c r="GB43" s="51"/>
      <c r="GC43" s="51"/>
      <c r="GD43" s="51"/>
      <c r="GE43" s="51"/>
      <c r="GF43" s="51"/>
      <c r="GG43" s="51"/>
      <c r="GH43" s="51"/>
      <c r="GI43" s="51"/>
      <c r="GJ43" s="51"/>
      <c r="GK43" s="51"/>
      <c r="GL43" s="51"/>
      <c r="GM43" s="51"/>
      <c r="GN43" s="51"/>
      <c r="GO43" s="51"/>
      <c r="GP43" s="51"/>
      <c r="GQ43" s="51"/>
      <c r="GR43" s="51"/>
      <c r="GS43" s="51"/>
      <c r="GT43" s="51"/>
      <c r="GU43" s="51"/>
      <c r="GV43" s="51"/>
      <c r="GW43" s="51"/>
      <c r="GX43" s="51"/>
      <c r="GY43" s="51"/>
      <c r="GZ43" s="51"/>
      <c r="HA43" s="51"/>
      <c r="HB43" s="51"/>
      <c r="HC43" s="51"/>
      <c r="HD43" s="51"/>
      <c r="HE43" s="51"/>
      <c r="HF43" s="51"/>
      <c r="HG43" s="51"/>
      <c r="HH43" s="51"/>
      <c r="HI43" s="51"/>
      <c r="HJ43" s="51"/>
      <c r="HK43" s="51"/>
      <c r="HL43" s="51"/>
      <c r="HM43" s="51"/>
      <c r="HN43" s="51"/>
      <c r="HO43" s="51"/>
      <c r="HP43" s="51"/>
      <c r="HQ43" s="51"/>
    </row>
    <row r="44" ht="13.5" s="52" customFormat="1">
      <c r="A44" s="67">
        <v>36</v>
      </c>
      <c r="B44" s="48" t="s">
        <v>57</v>
      </c>
      <c r="C44" s="50">
        <v>0</v>
      </c>
      <c r="D44" s="50">
        <v>0</v>
      </c>
      <c r="E44" s="50">
        <v>0</v>
      </c>
      <c r="F44" s="69">
        <f t="shared" si="0"/>
      </c>
      <c r="G44" s="50">
        <v>0</v>
      </c>
      <c r="H44" s="50">
        <v>0</v>
      </c>
      <c r="I44" s="50">
        <v>0</v>
      </c>
      <c r="J44" s="69">
        <f t="shared" si="1"/>
      </c>
      <c r="K44" s="50">
        <v>0</v>
      </c>
      <c r="L44" s="50">
        <v>0</v>
      </c>
      <c r="M44" s="50">
        <v>0</v>
      </c>
      <c r="N44" s="69">
        <f ref="N44:N49" t="shared" si="33">IF(K44=0,0,L44/K44%)</f>
      </c>
      <c r="O44" s="69">
        <f ref="O44:O49" t="shared" si="34">C44+G44+K44</f>
      </c>
      <c r="P44" s="69">
        <f ref="P44:P49" t="shared" si="35">D44+H44+L44</f>
      </c>
      <c r="Q44" s="69">
        <f ref="Q44:Q49" t="shared" si="36">E44+I44+M44</f>
      </c>
      <c r="R44" s="69">
        <f ref="R44:R49" t="shared" si="37">IF(O44=0,0,P44/O44%)</f>
      </c>
      <c r="S44" s="92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1"/>
      <c r="BM44" s="51"/>
      <c r="BN44" s="51"/>
      <c r="BO44" s="51"/>
      <c r="BP44" s="51"/>
      <c r="BQ44" s="51"/>
      <c r="BR44" s="51"/>
      <c r="BS44" s="51"/>
      <c r="BT44" s="51"/>
      <c r="BU44" s="51"/>
      <c r="BV44" s="51"/>
      <c r="BW44" s="51"/>
      <c r="BX44" s="51"/>
      <c r="BY44" s="51"/>
      <c r="BZ44" s="51"/>
      <c r="CA44" s="51"/>
      <c r="CB44" s="51"/>
      <c r="CC44" s="51"/>
      <c r="CD44" s="51"/>
      <c r="CE44" s="51"/>
      <c r="CF44" s="51"/>
      <c r="CG44" s="51"/>
      <c r="CH44" s="51"/>
      <c r="CI44" s="51"/>
      <c r="CJ44" s="51"/>
      <c r="CK44" s="51"/>
      <c r="CL44" s="51"/>
      <c r="CM44" s="51"/>
      <c r="CN44" s="51"/>
      <c r="CO44" s="51"/>
      <c r="CP44" s="51"/>
      <c r="CQ44" s="51"/>
      <c r="CR44" s="51"/>
      <c r="CS44" s="51"/>
      <c r="CT44" s="51"/>
      <c r="CU44" s="51"/>
      <c r="CV44" s="51"/>
      <c r="CW44" s="51"/>
      <c r="CX44" s="51"/>
      <c r="CY44" s="51"/>
      <c r="CZ44" s="51"/>
      <c r="DA44" s="51"/>
      <c r="DB44" s="51"/>
      <c r="DC44" s="51"/>
      <c r="DD44" s="51"/>
      <c r="DE44" s="51"/>
      <c r="DF44" s="51"/>
      <c r="DG44" s="51"/>
      <c r="DH44" s="51"/>
      <c r="DI44" s="51"/>
      <c r="DJ44" s="51"/>
      <c r="DK44" s="51"/>
      <c r="DL44" s="51"/>
      <c r="DM44" s="51"/>
      <c r="DN44" s="51"/>
      <c r="DO44" s="51"/>
      <c r="DP44" s="51"/>
      <c r="DQ44" s="51"/>
      <c r="DR44" s="51"/>
      <c r="DS44" s="51"/>
      <c r="DT44" s="51"/>
      <c r="DU44" s="51"/>
      <c r="DV44" s="51"/>
      <c r="DW44" s="51"/>
      <c r="DX44" s="51"/>
      <c r="DY44" s="51"/>
      <c r="DZ44" s="51"/>
      <c r="EA44" s="51"/>
      <c r="EB44" s="51"/>
      <c r="EC44" s="51"/>
      <c r="ED44" s="51"/>
      <c r="EE44" s="51"/>
      <c r="EF44" s="51"/>
      <c r="EG44" s="51"/>
      <c r="EH44" s="51"/>
      <c r="EI44" s="51"/>
      <c r="EJ44" s="51"/>
      <c r="EK44" s="51"/>
      <c r="EL44" s="51"/>
      <c r="EM44" s="51"/>
      <c r="EN44" s="51"/>
      <c r="EO44" s="51"/>
      <c r="EP44" s="51"/>
      <c r="EQ44" s="51"/>
      <c r="ER44" s="51"/>
      <c r="ES44" s="51"/>
      <c r="ET44" s="51"/>
      <c r="EU44" s="51"/>
      <c r="EV44" s="51"/>
      <c r="EW44" s="51"/>
      <c r="EX44" s="51"/>
      <c r="EY44" s="51"/>
      <c r="EZ44" s="51"/>
      <c r="FA44" s="51"/>
      <c r="FB44" s="51"/>
      <c r="FC44" s="51"/>
      <c r="FD44" s="51"/>
      <c r="FE44" s="51"/>
      <c r="FF44" s="51"/>
      <c r="FG44" s="51"/>
      <c r="FH44" s="51"/>
      <c r="FI44" s="51"/>
      <c r="FJ44" s="51"/>
      <c r="FK44" s="51"/>
      <c r="FL44" s="51"/>
      <c r="FM44" s="51"/>
      <c r="FN44" s="51"/>
      <c r="FO44" s="51"/>
      <c r="FP44" s="51"/>
      <c r="FQ44" s="51"/>
      <c r="FR44" s="51"/>
      <c r="FS44" s="51"/>
      <c r="FT44" s="51"/>
      <c r="FU44" s="51"/>
      <c r="FV44" s="51"/>
      <c r="FW44" s="51"/>
      <c r="FX44" s="51"/>
      <c r="FY44" s="51"/>
      <c r="FZ44" s="51"/>
      <c r="GA44" s="51"/>
      <c r="GB44" s="51"/>
      <c r="GC44" s="51"/>
      <c r="GD44" s="51"/>
      <c r="GE44" s="51"/>
      <c r="GF44" s="51"/>
      <c r="GG44" s="51"/>
      <c r="GH44" s="51"/>
      <c r="GI44" s="51"/>
      <c r="GJ44" s="51"/>
      <c r="GK44" s="51"/>
      <c r="GL44" s="51"/>
      <c r="GM44" s="51"/>
      <c r="GN44" s="51"/>
      <c r="GO44" s="51"/>
      <c r="GP44" s="51"/>
      <c r="GQ44" s="51"/>
      <c r="GR44" s="51"/>
      <c r="GS44" s="51"/>
      <c r="GT44" s="51"/>
      <c r="GU44" s="51"/>
      <c r="GV44" s="51"/>
      <c r="GW44" s="51"/>
      <c r="GX44" s="51"/>
      <c r="GY44" s="51"/>
      <c r="GZ44" s="51"/>
      <c r="HA44" s="51"/>
      <c r="HB44" s="51"/>
      <c r="HC44" s="51"/>
      <c r="HD44" s="51"/>
      <c r="HE44" s="51"/>
      <c r="HF44" s="51"/>
      <c r="HG44" s="51"/>
      <c r="HH44" s="51"/>
      <c r="HI44" s="51"/>
      <c r="HJ44" s="51"/>
      <c r="HK44" s="51"/>
      <c r="HL44" s="51"/>
      <c r="HM44" s="51"/>
      <c r="HN44" s="51"/>
      <c r="HO44" s="51"/>
      <c r="HP44" s="51"/>
      <c r="HQ44" s="51"/>
    </row>
    <row r="45" ht="13.5" s="52" customFormat="1">
      <c r="A45" s="67">
        <v>37</v>
      </c>
      <c r="B45" s="48" t="s">
        <v>58</v>
      </c>
      <c r="C45" s="50">
        <v>17.89</v>
      </c>
      <c r="D45" s="50">
        <v>16.54</v>
      </c>
      <c r="E45" s="50">
        <v>1</v>
      </c>
      <c r="F45" s="69">
        <f t="shared" si="0"/>
      </c>
      <c r="G45" s="50">
        <v>20.82</v>
      </c>
      <c r="H45" s="50">
        <v>18.74</v>
      </c>
      <c r="I45" s="50">
        <v>2</v>
      </c>
      <c r="J45" s="69">
        <f t="shared" si="1"/>
      </c>
      <c r="K45" s="50">
        <v>12.18</v>
      </c>
      <c r="L45" s="50">
        <v>11.72</v>
      </c>
      <c r="M45" s="50">
        <v>0</v>
      </c>
      <c r="N45" s="69">
        <f t="shared" si="33"/>
      </c>
      <c r="O45" s="69">
        <f t="shared" si="34"/>
      </c>
      <c r="P45" s="69">
        <f t="shared" si="35"/>
      </c>
      <c r="Q45" s="69">
        <f t="shared" si="36"/>
      </c>
      <c r="R45" s="69">
        <f t="shared" si="37"/>
      </c>
      <c r="S45" s="92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  <c r="BC45" s="51"/>
      <c r="BD45" s="51"/>
      <c r="BE45" s="51"/>
      <c r="BF45" s="51"/>
      <c r="BG45" s="51"/>
      <c r="BH45" s="51"/>
      <c r="BI45" s="51"/>
      <c r="BJ45" s="51"/>
      <c r="BK45" s="51"/>
      <c r="BL45" s="51"/>
      <c r="BM45" s="51"/>
      <c r="BN45" s="51"/>
      <c r="BO45" s="51"/>
      <c r="BP45" s="51"/>
      <c r="BQ45" s="51"/>
      <c r="BR45" s="51"/>
      <c r="BS45" s="51"/>
      <c r="BT45" s="51"/>
      <c r="BU45" s="51"/>
      <c r="BV45" s="51"/>
      <c r="BW45" s="51"/>
      <c r="BX45" s="51"/>
      <c r="BY45" s="51"/>
      <c r="BZ45" s="51"/>
      <c r="CA45" s="51"/>
      <c r="CB45" s="51"/>
      <c r="CC45" s="51"/>
      <c r="CD45" s="51"/>
      <c r="CE45" s="51"/>
      <c r="CF45" s="51"/>
      <c r="CG45" s="51"/>
      <c r="CH45" s="51"/>
      <c r="CI45" s="51"/>
      <c r="CJ45" s="51"/>
      <c r="CK45" s="51"/>
      <c r="CL45" s="51"/>
      <c r="CM45" s="51"/>
      <c r="CN45" s="51"/>
      <c r="CO45" s="51"/>
      <c r="CP45" s="51"/>
      <c r="CQ45" s="51"/>
      <c r="CR45" s="51"/>
      <c r="CS45" s="51"/>
      <c r="CT45" s="51"/>
      <c r="CU45" s="51"/>
      <c r="CV45" s="51"/>
      <c r="CW45" s="51"/>
      <c r="CX45" s="51"/>
      <c r="CY45" s="51"/>
      <c r="CZ45" s="51"/>
      <c r="DA45" s="51"/>
      <c r="DB45" s="51"/>
      <c r="DC45" s="51"/>
      <c r="DD45" s="51"/>
      <c r="DE45" s="51"/>
      <c r="DF45" s="51"/>
      <c r="DG45" s="51"/>
      <c r="DH45" s="51"/>
      <c r="DI45" s="51"/>
      <c r="DJ45" s="51"/>
      <c r="DK45" s="51"/>
      <c r="DL45" s="51"/>
      <c r="DM45" s="51"/>
      <c r="DN45" s="51"/>
      <c r="DO45" s="51"/>
      <c r="DP45" s="51"/>
      <c r="DQ45" s="51"/>
      <c r="DR45" s="51"/>
      <c r="DS45" s="51"/>
      <c r="DT45" s="51"/>
      <c r="DU45" s="51"/>
      <c r="DV45" s="51"/>
      <c r="DW45" s="51"/>
      <c r="DX45" s="51"/>
      <c r="DY45" s="51"/>
      <c r="DZ45" s="51"/>
      <c r="EA45" s="51"/>
      <c r="EB45" s="51"/>
      <c r="EC45" s="51"/>
      <c r="ED45" s="51"/>
      <c r="EE45" s="51"/>
      <c r="EF45" s="51"/>
      <c r="EG45" s="51"/>
      <c r="EH45" s="51"/>
      <c r="EI45" s="51"/>
      <c r="EJ45" s="51"/>
      <c r="EK45" s="51"/>
      <c r="EL45" s="51"/>
      <c r="EM45" s="51"/>
      <c r="EN45" s="51"/>
      <c r="EO45" s="51"/>
      <c r="EP45" s="51"/>
      <c r="EQ45" s="51"/>
      <c r="ER45" s="51"/>
      <c r="ES45" s="51"/>
      <c r="ET45" s="51"/>
      <c r="EU45" s="51"/>
      <c r="EV45" s="51"/>
      <c r="EW45" s="51"/>
      <c r="EX45" s="51"/>
      <c r="EY45" s="51"/>
      <c r="EZ45" s="51"/>
      <c r="FA45" s="51"/>
      <c r="FB45" s="51"/>
      <c r="FC45" s="51"/>
      <c r="FD45" s="51"/>
      <c r="FE45" s="51"/>
      <c r="FF45" s="51"/>
      <c r="FG45" s="51"/>
      <c r="FH45" s="51"/>
      <c r="FI45" s="51"/>
      <c r="FJ45" s="51"/>
      <c r="FK45" s="51"/>
      <c r="FL45" s="51"/>
      <c r="FM45" s="51"/>
      <c r="FN45" s="51"/>
      <c r="FO45" s="51"/>
      <c r="FP45" s="51"/>
      <c r="FQ45" s="51"/>
      <c r="FR45" s="51"/>
      <c r="FS45" s="51"/>
      <c r="FT45" s="51"/>
      <c r="FU45" s="51"/>
      <c r="FV45" s="51"/>
      <c r="FW45" s="51"/>
      <c r="FX45" s="51"/>
      <c r="FY45" s="51"/>
      <c r="FZ45" s="51"/>
      <c r="GA45" s="51"/>
      <c r="GB45" s="51"/>
      <c r="GC45" s="51"/>
      <c r="GD45" s="51"/>
      <c r="GE45" s="51"/>
      <c r="GF45" s="51"/>
      <c r="GG45" s="51"/>
      <c r="GH45" s="51"/>
      <c r="GI45" s="51"/>
      <c r="GJ45" s="51"/>
      <c r="GK45" s="51"/>
      <c r="GL45" s="51"/>
      <c r="GM45" s="51"/>
      <c r="GN45" s="51"/>
      <c r="GO45" s="51"/>
      <c r="GP45" s="51"/>
      <c r="GQ45" s="51"/>
      <c r="GR45" s="51"/>
      <c r="GS45" s="51"/>
      <c r="GT45" s="51"/>
      <c r="GU45" s="51"/>
      <c r="GV45" s="51"/>
      <c r="GW45" s="51"/>
      <c r="GX45" s="51"/>
      <c r="GY45" s="51"/>
      <c r="GZ45" s="51"/>
      <c r="HA45" s="51"/>
      <c r="HB45" s="51"/>
      <c r="HC45" s="51"/>
      <c r="HD45" s="51"/>
      <c r="HE45" s="51"/>
      <c r="HF45" s="51"/>
      <c r="HG45" s="51"/>
      <c r="HH45" s="51"/>
      <c r="HI45" s="51"/>
      <c r="HJ45" s="51"/>
      <c r="HK45" s="51"/>
      <c r="HL45" s="51"/>
      <c r="HM45" s="51"/>
      <c r="HN45" s="51"/>
      <c r="HO45" s="51"/>
      <c r="HP45" s="51"/>
      <c r="HQ45" s="51"/>
    </row>
    <row r="46" ht="13.5" s="52" customFormat="1">
      <c r="A46" s="67">
        <v>38</v>
      </c>
      <c r="B46" s="48" t="s">
        <v>59</v>
      </c>
      <c r="C46" s="50">
        <v>0</v>
      </c>
      <c r="D46" s="50">
        <v>0</v>
      </c>
      <c r="E46" s="50">
        <v>0</v>
      </c>
      <c r="F46" s="69">
        <f t="shared" si="0"/>
      </c>
      <c r="G46" s="50">
        <v>0</v>
      </c>
      <c r="H46" s="50">
        <v>0</v>
      </c>
      <c r="I46" s="50">
        <v>0</v>
      </c>
      <c r="J46" s="69">
        <f t="shared" si="1"/>
      </c>
      <c r="K46" s="50">
        <v>0</v>
      </c>
      <c r="L46" s="50">
        <v>0</v>
      </c>
      <c r="M46" s="50">
        <v>0</v>
      </c>
      <c r="N46" s="69">
        <f t="shared" si="33"/>
      </c>
      <c r="O46" s="69">
        <f t="shared" si="34"/>
      </c>
      <c r="P46" s="69">
        <f t="shared" si="35"/>
      </c>
      <c r="Q46" s="69">
        <f t="shared" si="36"/>
      </c>
      <c r="R46" s="69">
        <f t="shared" si="37"/>
      </c>
      <c r="S46" s="92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51"/>
      <c r="BG46" s="51"/>
      <c r="BH46" s="51"/>
      <c r="BI46" s="51"/>
      <c r="BJ46" s="51"/>
      <c r="BK46" s="51"/>
      <c r="BL46" s="51"/>
      <c r="BM46" s="51"/>
      <c r="BN46" s="51"/>
      <c r="BO46" s="51"/>
      <c r="BP46" s="51"/>
      <c r="BQ46" s="51"/>
      <c r="BR46" s="51"/>
      <c r="BS46" s="51"/>
      <c r="BT46" s="51"/>
      <c r="BU46" s="51"/>
      <c r="BV46" s="51"/>
      <c r="BW46" s="51"/>
      <c r="BX46" s="51"/>
      <c r="BY46" s="51"/>
      <c r="BZ46" s="51"/>
      <c r="CA46" s="51"/>
      <c r="CB46" s="51"/>
      <c r="CC46" s="51"/>
      <c r="CD46" s="51"/>
      <c r="CE46" s="51"/>
      <c r="CF46" s="51"/>
      <c r="CG46" s="51"/>
      <c r="CH46" s="51"/>
      <c r="CI46" s="51"/>
      <c r="CJ46" s="51"/>
      <c r="CK46" s="51"/>
      <c r="CL46" s="51"/>
      <c r="CM46" s="51"/>
      <c r="CN46" s="51"/>
      <c r="CO46" s="51"/>
      <c r="CP46" s="51"/>
      <c r="CQ46" s="51"/>
      <c r="CR46" s="51"/>
      <c r="CS46" s="51"/>
      <c r="CT46" s="51"/>
      <c r="CU46" s="51"/>
      <c r="CV46" s="51"/>
      <c r="CW46" s="51"/>
      <c r="CX46" s="51"/>
      <c r="CY46" s="51"/>
      <c r="CZ46" s="51"/>
      <c r="DA46" s="51"/>
      <c r="DB46" s="51"/>
      <c r="DC46" s="51"/>
      <c r="DD46" s="51"/>
      <c r="DE46" s="51"/>
      <c r="DF46" s="51"/>
      <c r="DG46" s="51"/>
      <c r="DH46" s="51"/>
      <c r="DI46" s="51"/>
      <c r="DJ46" s="51"/>
      <c r="DK46" s="51"/>
      <c r="DL46" s="51"/>
      <c r="DM46" s="51"/>
      <c r="DN46" s="51"/>
      <c r="DO46" s="51"/>
      <c r="DP46" s="51"/>
      <c r="DQ46" s="51"/>
      <c r="DR46" s="51"/>
      <c r="DS46" s="51"/>
      <c r="DT46" s="51"/>
      <c r="DU46" s="51"/>
      <c r="DV46" s="51"/>
      <c r="DW46" s="51"/>
      <c r="DX46" s="51"/>
      <c r="DY46" s="51"/>
      <c r="DZ46" s="51"/>
      <c r="EA46" s="51"/>
      <c r="EB46" s="51"/>
      <c r="EC46" s="51"/>
      <c r="ED46" s="51"/>
      <c r="EE46" s="51"/>
      <c r="EF46" s="51"/>
      <c r="EG46" s="51"/>
      <c r="EH46" s="51"/>
      <c r="EI46" s="51"/>
      <c r="EJ46" s="51"/>
      <c r="EK46" s="51"/>
      <c r="EL46" s="51"/>
      <c r="EM46" s="51"/>
      <c r="EN46" s="51"/>
      <c r="EO46" s="51"/>
      <c r="EP46" s="51"/>
      <c r="EQ46" s="51"/>
      <c r="ER46" s="51"/>
      <c r="ES46" s="51"/>
      <c r="ET46" s="51"/>
      <c r="EU46" s="51"/>
      <c r="EV46" s="51"/>
      <c r="EW46" s="51"/>
      <c r="EX46" s="51"/>
      <c r="EY46" s="51"/>
      <c r="EZ46" s="51"/>
      <c r="FA46" s="51"/>
      <c r="FB46" s="51"/>
      <c r="FC46" s="51"/>
      <c r="FD46" s="51"/>
      <c r="FE46" s="51"/>
      <c r="FF46" s="51"/>
      <c r="FG46" s="51"/>
      <c r="FH46" s="51"/>
      <c r="FI46" s="51"/>
      <c r="FJ46" s="51"/>
      <c r="FK46" s="51"/>
      <c r="FL46" s="51"/>
      <c r="FM46" s="51"/>
      <c r="FN46" s="51"/>
      <c r="FO46" s="51"/>
      <c r="FP46" s="51"/>
      <c r="FQ46" s="51"/>
      <c r="FR46" s="51"/>
      <c r="FS46" s="51"/>
      <c r="FT46" s="51"/>
      <c r="FU46" s="51"/>
      <c r="FV46" s="51"/>
      <c r="FW46" s="51"/>
      <c r="FX46" s="51"/>
      <c r="FY46" s="51"/>
      <c r="FZ46" s="51"/>
      <c r="GA46" s="51"/>
      <c r="GB46" s="51"/>
      <c r="GC46" s="51"/>
      <c r="GD46" s="51"/>
      <c r="GE46" s="51"/>
      <c r="GF46" s="51"/>
      <c r="GG46" s="51"/>
      <c r="GH46" s="51"/>
      <c r="GI46" s="51"/>
      <c r="GJ46" s="51"/>
      <c r="GK46" s="51"/>
      <c r="GL46" s="51"/>
      <c r="GM46" s="51"/>
      <c r="GN46" s="51"/>
      <c r="GO46" s="51"/>
      <c r="GP46" s="51"/>
      <c r="GQ46" s="51"/>
      <c r="GR46" s="51"/>
      <c r="GS46" s="51"/>
      <c r="GT46" s="51"/>
      <c r="GU46" s="51"/>
      <c r="GV46" s="51"/>
      <c r="GW46" s="51"/>
      <c r="GX46" s="51"/>
      <c r="GY46" s="51"/>
      <c r="GZ46" s="51"/>
      <c r="HA46" s="51"/>
      <c r="HB46" s="51"/>
      <c r="HC46" s="51"/>
      <c r="HD46" s="51"/>
      <c r="HE46" s="51"/>
      <c r="HF46" s="51"/>
      <c r="HG46" s="51"/>
      <c r="HH46" s="51"/>
      <c r="HI46" s="51"/>
      <c r="HJ46" s="51"/>
      <c r="HK46" s="51"/>
      <c r="HL46" s="51"/>
      <c r="HM46" s="51"/>
      <c r="HN46" s="51"/>
      <c r="HO46" s="51"/>
      <c r="HP46" s="51"/>
      <c r="HQ46" s="51"/>
    </row>
    <row r="47" ht="13.5" s="52" customFormat="1">
      <c r="A47" s="67">
        <v>39</v>
      </c>
      <c r="B47" s="48" t="s">
        <v>60</v>
      </c>
      <c r="C47" s="50">
        <v>16.72</v>
      </c>
      <c r="D47" s="50">
        <v>16.52</v>
      </c>
      <c r="E47" s="50">
        <v>0</v>
      </c>
      <c r="F47" s="69">
        <f t="shared" si="0"/>
      </c>
      <c r="G47" s="50">
        <v>3.28</v>
      </c>
      <c r="H47" s="50">
        <v>3.18</v>
      </c>
      <c r="I47" s="50">
        <v>0</v>
      </c>
      <c r="J47" s="69">
        <f t="shared" si="1"/>
      </c>
      <c r="K47" s="50">
        <v>42.67</v>
      </c>
      <c r="L47" s="50">
        <v>39.05</v>
      </c>
      <c r="M47" s="50">
        <v>4</v>
      </c>
      <c r="N47" s="69">
        <f t="shared" si="33"/>
      </c>
      <c r="O47" s="69">
        <f t="shared" si="34"/>
      </c>
      <c r="P47" s="69">
        <f t="shared" si="35"/>
      </c>
      <c r="Q47" s="69">
        <f t="shared" si="36"/>
      </c>
      <c r="R47" s="69">
        <f t="shared" si="37"/>
      </c>
      <c r="S47" s="92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  <c r="BF47" s="51"/>
      <c r="BG47" s="51"/>
      <c r="BH47" s="51"/>
      <c r="BI47" s="51"/>
      <c r="BJ47" s="51"/>
      <c r="BK47" s="51"/>
      <c r="BL47" s="51"/>
      <c r="BM47" s="51"/>
      <c r="BN47" s="51"/>
      <c r="BO47" s="51"/>
      <c r="BP47" s="51"/>
      <c r="BQ47" s="51"/>
      <c r="BR47" s="51"/>
      <c r="BS47" s="51"/>
      <c r="BT47" s="51"/>
      <c r="BU47" s="51"/>
      <c r="BV47" s="51"/>
      <c r="BW47" s="51"/>
      <c r="BX47" s="51"/>
      <c r="BY47" s="51"/>
      <c r="BZ47" s="51"/>
      <c r="CA47" s="51"/>
      <c r="CB47" s="51"/>
      <c r="CC47" s="51"/>
      <c r="CD47" s="51"/>
      <c r="CE47" s="51"/>
      <c r="CF47" s="51"/>
      <c r="CG47" s="51"/>
      <c r="CH47" s="51"/>
      <c r="CI47" s="51"/>
      <c r="CJ47" s="51"/>
      <c r="CK47" s="51"/>
      <c r="CL47" s="51"/>
      <c r="CM47" s="51"/>
      <c r="CN47" s="51"/>
      <c r="CO47" s="51"/>
      <c r="CP47" s="51"/>
      <c r="CQ47" s="51"/>
      <c r="CR47" s="51"/>
      <c r="CS47" s="51"/>
      <c r="CT47" s="51"/>
      <c r="CU47" s="51"/>
      <c r="CV47" s="51"/>
      <c r="CW47" s="51"/>
      <c r="CX47" s="51"/>
      <c r="CY47" s="51"/>
      <c r="CZ47" s="51"/>
      <c r="DA47" s="51"/>
      <c r="DB47" s="51"/>
      <c r="DC47" s="51"/>
      <c r="DD47" s="51"/>
      <c r="DE47" s="51"/>
      <c r="DF47" s="51"/>
      <c r="DG47" s="51"/>
      <c r="DH47" s="51"/>
      <c r="DI47" s="51"/>
      <c r="DJ47" s="51"/>
      <c r="DK47" s="51"/>
      <c r="DL47" s="51"/>
      <c r="DM47" s="51"/>
      <c r="DN47" s="51"/>
      <c r="DO47" s="51"/>
      <c r="DP47" s="51"/>
      <c r="DQ47" s="51"/>
      <c r="DR47" s="51"/>
      <c r="DS47" s="51"/>
      <c r="DT47" s="51"/>
      <c r="DU47" s="51"/>
      <c r="DV47" s="51"/>
      <c r="DW47" s="51"/>
      <c r="DX47" s="51"/>
      <c r="DY47" s="51"/>
      <c r="DZ47" s="51"/>
      <c r="EA47" s="51"/>
      <c r="EB47" s="51"/>
      <c r="EC47" s="51"/>
      <c r="ED47" s="51"/>
      <c r="EE47" s="51"/>
      <c r="EF47" s="51"/>
      <c r="EG47" s="51"/>
      <c r="EH47" s="51"/>
      <c r="EI47" s="51"/>
      <c r="EJ47" s="51"/>
      <c r="EK47" s="51"/>
      <c r="EL47" s="51"/>
      <c r="EM47" s="51"/>
      <c r="EN47" s="51"/>
      <c r="EO47" s="51"/>
      <c r="EP47" s="51"/>
      <c r="EQ47" s="51"/>
      <c r="ER47" s="51"/>
      <c r="ES47" s="51"/>
      <c r="ET47" s="51"/>
      <c r="EU47" s="51"/>
      <c r="EV47" s="51"/>
      <c r="EW47" s="51"/>
      <c r="EX47" s="51"/>
      <c r="EY47" s="51"/>
      <c r="EZ47" s="51"/>
      <c r="FA47" s="51"/>
      <c r="FB47" s="51"/>
      <c r="FC47" s="51"/>
      <c r="FD47" s="51"/>
      <c r="FE47" s="51"/>
      <c r="FF47" s="51"/>
      <c r="FG47" s="51"/>
      <c r="FH47" s="51"/>
      <c r="FI47" s="51"/>
      <c r="FJ47" s="51"/>
      <c r="FK47" s="51"/>
      <c r="FL47" s="51"/>
      <c r="FM47" s="51"/>
      <c r="FN47" s="51"/>
      <c r="FO47" s="51"/>
      <c r="FP47" s="51"/>
      <c r="FQ47" s="51"/>
      <c r="FR47" s="51"/>
      <c r="FS47" s="51"/>
      <c r="FT47" s="51"/>
      <c r="FU47" s="51"/>
      <c r="FV47" s="51"/>
      <c r="FW47" s="51"/>
      <c r="FX47" s="51"/>
      <c r="FY47" s="51"/>
      <c r="FZ47" s="51"/>
      <c r="GA47" s="51"/>
      <c r="GB47" s="51"/>
      <c r="GC47" s="51"/>
      <c r="GD47" s="51"/>
      <c r="GE47" s="51"/>
      <c r="GF47" s="51"/>
      <c r="GG47" s="51"/>
      <c r="GH47" s="51"/>
      <c r="GI47" s="51"/>
      <c r="GJ47" s="51"/>
      <c r="GK47" s="51"/>
      <c r="GL47" s="51"/>
      <c r="GM47" s="51"/>
      <c r="GN47" s="51"/>
      <c r="GO47" s="51"/>
      <c r="GP47" s="51"/>
      <c r="GQ47" s="51"/>
      <c r="GR47" s="51"/>
      <c r="GS47" s="51"/>
      <c r="GT47" s="51"/>
      <c r="GU47" s="51"/>
      <c r="GV47" s="51"/>
      <c r="GW47" s="51"/>
      <c r="GX47" s="51"/>
      <c r="GY47" s="51"/>
      <c r="GZ47" s="51"/>
      <c r="HA47" s="51"/>
      <c r="HB47" s="51"/>
      <c r="HC47" s="51"/>
      <c r="HD47" s="51"/>
      <c r="HE47" s="51"/>
      <c r="HF47" s="51"/>
      <c r="HG47" s="51"/>
      <c r="HH47" s="51"/>
      <c r="HI47" s="51"/>
      <c r="HJ47" s="51"/>
      <c r="HK47" s="51"/>
      <c r="HL47" s="51"/>
      <c r="HM47" s="51"/>
      <c r="HN47" s="51"/>
      <c r="HO47" s="51"/>
      <c r="HP47" s="51"/>
      <c r="HQ47" s="51"/>
    </row>
    <row r="48" ht="13.5" s="52" customFormat="1">
      <c r="A48" s="67">
        <v>40</v>
      </c>
      <c r="B48" s="48" t="s">
        <v>61</v>
      </c>
      <c r="C48" s="50">
        <v>0</v>
      </c>
      <c r="D48" s="50">
        <v>0</v>
      </c>
      <c r="E48" s="50">
        <v>0</v>
      </c>
      <c r="F48" s="69">
        <f t="shared" si="0"/>
      </c>
      <c r="G48" s="50">
        <v>0</v>
      </c>
      <c r="H48" s="50">
        <v>0</v>
      </c>
      <c r="I48" s="50">
        <v>0</v>
      </c>
      <c r="J48" s="69">
        <f t="shared" si="1"/>
      </c>
      <c r="K48" s="50">
        <v>0</v>
      </c>
      <c r="L48" s="50">
        <v>0</v>
      </c>
      <c r="M48" s="50">
        <v>0</v>
      </c>
      <c r="N48" s="69">
        <f t="shared" si="33"/>
      </c>
      <c r="O48" s="69">
        <f t="shared" si="34"/>
      </c>
      <c r="P48" s="69">
        <f t="shared" si="35"/>
      </c>
      <c r="Q48" s="69">
        <f t="shared" si="36"/>
      </c>
      <c r="R48" s="69">
        <f t="shared" si="37"/>
      </c>
      <c r="S48" s="92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1"/>
      <c r="BD48" s="51"/>
      <c r="BE48" s="51"/>
      <c r="BF48" s="51"/>
      <c r="BG48" s="51"/>
      <c r="BH48" s="51"/>
      <c r="BI48" s="51"/>
      <c r="BJ48" s="51"/>
      <c r="BK48" s="51"/>
      <c r="BL48" s="51"/>
      <c r="BM48" s="51"/>
      <c r="BN48" s="51"/>
      <c r="BO48" s="51"/>
      <c r="BP48" s="51"/>
      <c r="BQ48" s="51"/>
      <c r="BR48" s="51"/>
      <c r="BS48" s="51"/>
      <c r="BT48" s="51"/>
      <c r="BU48" s="51"/>
      <c r="BV48" s="51"/>
      <c r="BW48" s="51"/>
      <c r="BX48" s="51"/>
      <c r="BY48" s="51"/>
      <c r="BZ48" s="51"/>
      <c r="CA48" s="51"/>
      <c r="CB48" s="51"/>
      <c r="CC48" s="51"/>
      <c r="CD48" s="51"/>
      <c r="CE48" s="51"/>
      <c r="CF48" s="51"/>
      <c r="CG48" s="51"/>
      <c r="CH48" s="51"/>
      <c r="CI48" s="51"/>
      <c r="CJ48" s="51"/>
      <c r="CK48" s="51"/>
      <c r="CL48" s="51"/>
      <c r="CM48" s="51"/>
      <c r="CN48" s="51"/>
      <c r="CO48" s="51"/>
      <c r="CP48" s="51"/>
      <c r="CQ48" s="51"/>
      <c r="CR48" s="51"/>
      <c r="CS48" s="51"/>
      <c r="CT48" s="51"/>
      <c r="CU48" s="51"/>
      <c r="CV48" s="51"/>
      <c r="CW48" s="51"/>
      <c r="CX48" s="51"/>
      <c r="CY48" s="51"/>
      <c r="CZ48" s="51"/>
      <c r="DA48" s="51"/>
      <c r="DB48" s="51"/>
      <c r="DC48" s="51"/>
      <c r="DD48" s="51"/>
      <c r="DE48" s="51"/>
      <c r="DF48" s="51"/>
      <c r="DG48" s="51"/>
      <c r="DH48" s="51"/>
      <c r="DI48" s="51"/>
      <c r="DJ48" s="51"/>
      <c r="DK48" s="51"/>
      <c r="DL48" s="51"/>
      <c r="DM48" s="51"/>
      <c r="DN48" s="51"/>
      <c r="DO48" s="51"/>
      <c r="DP48" s="51"/>
      <c r="DQ48" s="51"/>
      <c r="DR48" s="51"/>
      <c r="DS48" s="51"/>
      <c r="DT48" s="51"/>
      <c r="DU48" s="51"/>
      <c r="DV48" s="51"/>
      <c r="DW48" s="51"/>
      <c r="DX48" s="51"/>
      <c r="DY48" s="51"/>
      <c r="DZ48" s="51"/>
      <c r="EA48" s="51"/>
      <c r="EB48" s="51"/>
      <c r="EC48" s="51"/>
      <c r="ED48" s="51"/>
      <c r="EE48" s="51"/>
      <c r="EF48" s="51"/>
      <c r="EG48" s="51"/>
      <c r="EH48" s="51"/>
      <c r="EI48" s="51"/>
      <c r="EJ48" s="51"/>
      <c r="EK48" s="51"/>
      <c r="EL48" s="51"/>
      <c r="EM48" s="51"/>
      <c r="EN48" s="51"/>
      <c r="EO48" s="51"/>
      <c r="EP48" s="51"/>
      <c r="EQ48" s="51"/>
      <c r="ER48" s="51"/>
      <c r="ES48" s="51"/>
      <c r="ET48" s="51"/>
      <c r="EU48" s="51"/>
      <c r="EV48" s="51"/>
      <c r="EW48" s="51"/>
      <c r="EX48" s="51"/>
      <c r="EY48" s="51"/>
      <c r="EZ48" s="51"/>
      <c r="FA48" s="51"/>
      <c r="FB48" s="51"/>
      <c r="FC48" s="51"/>
      <c r="FD48" s="51"/>
      <c r="FE48" s="51"/>
      <c r="FF48" s="51"/>
      <c r="FG48" s="51"/>
      <c r="FH48" s="51"/>
      <c r="FI48" s="51"/>
      <c r="FJ48" s="51"/>
      <c r="FK48" s="51"/>
      <c r="FL48" s="51"/>
      <c r="FM48" s="51"/>
      <c r="FN48" s="51"/>
      <c r="FO48" s="51"/>
      <c r="FP48" s="51"/>
      <c r="FQ48" s="51"/>
      <c r="FR48" s="51"/>
      <c r="FS48" s="51"/>
      <c r="FT48" s="51"/>
      <c r="FU48" s="51"/>
      <c r="FV48" s="51"/>
      <c r="FW48" s="51"/>
      <c r="FX48" s="51"/>
      <c r="FY48" s="51"/>
      <c r="FZ48" s="51"/>
      <c r="GA48" s="51"/>
      <c r="GB48" s="51"/>
      <c r="GC48" s="51"/>
      <c r="GD48" s="51"/>
      <c r="GE48" s="51"/>
      <c r="GF48" s="51"/>
      <c r="GG48" s="51"/>
      <c r="GH48" s="51"/>
      <c r="GI48" s="51"/>
      <c r="GJ48" s="51"/>
      <c r="GK48" s="51"/>
      <c r="GL48" s="51"/>
      <c r="GM48" s="51"/>
      <c r="GN48" s="51"/>
      <c r="GO48" s="51"/>
      <c r="GP48" s="51"/>
      <c r="GQ48" s="51"/>
      <c r="GR48" s="51"/>
      <c r="GS48" s="51"/>
      <c r="GT48" s="51"/>
      <c r="GU48" s="51"/>
      <c r="GV48" s="51"/>
      <c r="GW48" s="51"/>
      <c r="GX48" s="51"/>
      <c r="GY48" s="51"/>
      <c r="GZ48" s="51"/>
      <c r="HA48" s="51"/>
      <c r="HB48" s="51"/>
      <c r="HC48" s="51"/>
      <c r="HD48" s="51"/>
      <c r="HE48" s="51"/>
      <c r="HF48" s="51"/>
      <c r="HG48" s="51"/>
      <c r="HH48" s="51"/>
      <c r="HI48" s="51"/>
      <c r="HJ48" s="51"/>
      <c r="HK48" s="51"/>
      <c r="HL48" s="51"/>
      <c r="HM48" s="51"/>
      <c r="HN48" s="51"/>
      <c r="HO48" s="51"/>
      <c r="HP48" s="51"/>
      <c r="HQ48" s="51"/>
    </row>
    <row r="49" ht="13.5" s="52" customFormat="1">
      <c r="A49" s="67">
        <v>41</v>
      </c>
      <c r="B49" s="48" t="s">
        <v>62</v>
      </c>
      <c r="C49" s="50">
        <v>6.17</v>
      </c>
      <c r="D49" s="50">
        <v>2.72</v>
      </c>
      <c r="E49" s="50">
        <v>3</v>
      </c>
      <c r="F49" s="69">
        <f t="shared" si="0"/>
      </c>
      <c r="G49" s="50">
        <v>0.08</v>
      </c>
      <c r="H49" s="50">
        <v>0.076</v>
      </c>
      <c r="I49" s="50">
        <v>0</v>
      </c>
      <c r="J49" s="69">
        <f t="shared" si="1"/>
      </c>
      <c r="K49" s="50">
        <v>83.02</v>
      </c>
      <c r="L49" s="50">
        <v>37.45</v>
      </c>
      <c r="M49" s="50">
        <v>46</v>
      </c>
      <c r="N49" s="69">
        <f t="shared" si="33"/>
      </c>
      <c r="O49" s="69">
        <f t="shared" si="34"/>
      </c>
      <c r="P49" s="69">
        <f t="shared" si="35"/>
      </c>
      <c r="Q49" s="69">
        <f t="shared" si="36"/>
      </c>
      <c r="R49" s="69">
        <f t="shared" si="37"/>
      </c>
      <c r="S49" s="92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/>
      <c r="BC49" s="51"/>
      <c r="BD49" s="51"/>
      <c r="BE49" s="51"/>
      <c r="BF49" s="51"/>
      <c r="BG49" s="51"/>
      <c r="BH49" s="51"/>
      <c r="BI49" s="51"/>
      <c r="BJ49" s="51"/>
      <c r="BK49" s="51"/>
      <c r="BL49" s="51"/>
      <c r="BM49" s="51"/>
      <c r="BN49" s="51"/>
      <c r="BO49" s="51"/>
      <c r="BP49" s="51"/>
      <c r="BQ49" s="51"/>
      <c r="BR49" s="51"/>
      <c r="BS49" s="51"/>
      <c r="BT49" s="51"/>
      <c r="BU49" s="51"/>
      <c r="BV49" s="51"/>
      <c r="BW49" s="51"/>
      <c r="BX49" s="51"/>
      <c r="BY49" s="51"/>
      <c r="BZ49" s="51"/>
      <c r="CA49" s="51"/>
      <c r="CB49" s="51"/>
      <c r="CC49" s="51"/>
      <c r="CD49" s="51"/>
      <c r="CE49" s="51"/>
      <c r="CF49" s="51"/>
      <c r="CG49" s="51"/>
      <c r="CH49" s="51"/>
      <c r="CI49" s="51"/>
      <c r="CJ49" s="51"/>
      <c r="CK49" s="51"/>
      <c r="CL49" s="51"/>
      <c r="CM49" s="51"/>
      <c r="CN49" s="51"/>
      <c r="CO49" s="51"/>
      <c r="CP49" s="51"/>
      <c r="CQ49" s="51"/>
      <c r="CR49" s="51"/>
      <c r="CS49" s="51"/>
      <c r="CT49" s="51"/>
      <c r="CU49" s="51"/>
      <c r="CV49" s="51"/>
      <c r="CW49" s="51"/>
      <c r="CX49" s="51"/>
      <c r="CY49" s="51"/>
      <c r="CZ49" s="51"/>
      <c r="DA49" s="51"/>
      <c r="DB49" s="51"/>
      <c r="DC49" s="51"/>
      <c r="DD49" s="51"/>
      <c r="DE49" s="51"/>
      <c r="DF49" s="51"/>
      <c r="DG49" s="51"/>
      <c r="DH49" s="51"/>
      <c r="DI49" s="51"/>
      <c r="DJ49" s="51"/>
      <c r="DK49" s="51"/>
      <c r="DL49" s="51"/>
      <c r="DM49" s="51"/>
      <c r="DN49" s="51"/>
      <c r="DO49" s="51"/>
      <c r="DP49" s="51"/>
      <c r="DQ49" s="51"/>
      <c r="DR49" s="51"/>
      <c r="DS49" s="51"/>
      <c r="DT49" s="51"/>
      <c r="DU49" s="51"/>
      <c r="DV49" s="51"/>
      <c r="DW49" s="51"/>
      <c r="DX49" s="51"/>
      <c r="DY49" s="51"/>
      <c r="DZ49" s="51"/>
      <c r="EA49" s="51"/>
      <c r="EB49" s="51"/>
      <c r="EC49" s="51"/>
      <c r="ED49" s="51"/>
      <c r="EE49" s="51"/>
      <c r="EF49" s="51"/>
      <c r="EG49" s="51"/>
      <c r="EH49" s="51"/>
      <c r="EI49" s="51"/>
      <c r="EJ49" s="51"/>
      <c r="EK49" s="51"/>
      <c r="EL49" s="51"/>
      <c r="EM49" s="51"/>
      <c r="EN49" s="51"/>
      <c r="EO49" s="51"/>
      <c r="EP49" s="51"/>
      <c r="EQ49" s="51"/>
      <c r="ER49" s="51"/>
      <c r="ES49" s="51"/>
      <c r="ET49" s="51"/>
      <c r="EU49" s="51"/>
      <c r="EV49" s="51"/>
      <c r="EW49" s="51"/>
      <c r="EX49" s="51"/>
      <c r="EY49" s="51"/>
      <c r="EZ49" s="51"/>
      <c r="FA49" s="51"/>
      <c r="FB49" s="51"/>
      <c r="FC49" s="51"/>
      <c r="FD49" s="51"/>
      <c r="FE49" s="51"/>
      <c r="FF49" s="51"/>
      <c r="FG49" s="51"/>
      <c r="FH49" s="51"/>
      <c r="FI49" s="51"/>
      <c r="FJ49" s="51"/>
      <c r="FK49" s="51"/>
      <c r="FL49" s="51"/>
      <c r="FM49" s="51"/>
      <c r="FN49" s="51"/>
      <c r="FO49" s="51"/>
      <c r="FP49" s="51"/>
      <c r="FQ49" s="51"/>
      <c r="FR49" s="51"/>
      <c r="FS49" s="51"/>
      <c r="FT49" s="51"/>
      <c r="FU49" s="51"/>
      <c r="FV49" s="51"/>
      <c r="FW49" s="51"/>
      <c r="FX49" s="51"/>
      <c r="FY49" s="51"/>
      <c r="FZ49" s="51"/>
      <c r="GA49" s="51"/>
      <c r="GB49" s="51"/>
      <c r="GC49" s="51"/>
      <c r="GD49" s="51"/>
      <c r="GE49" s="51"/>
      <c r="GF49" s="51"/>
      <c r="GG49" s="51"/>
      <c r="GH49" s="51"/>
      <c r="GI49" s="51"/>
      <c r="GJ49" s="51"/>
      <c r="GK49" s="51"/>
      <c r="GL49" s="51"/>
      <c r="GM49" s="51"/>
      <c r="GN49" s="51"/>
      <c r="GO49" s="51"/>
      <c r="GP49" s="51"/>
      <c r="GQ49" s="51"/>
      <c r="GR49" s="51"/>
      <c r="GS49" s="51"/>
      <c r="GT49" s="51"/>
      <c r="GU49" s="51"/>
      <c r="GV49" s="51"/>
      <c r="GW49" s="51"/>
      <c r="GX49" s="51"/>
      <c r="GY49" s="51"/>
      <c r="GZ49" s="51"/>
      <c r="HA49" s="51"/>
      <c r="HB49" s="51"/>
      <c r="HC49" s="51"/>
      <c r="HD49" s="51"/>
      <c r="HE49" s="51"/>
      <c r="HF49" s="51"/>
      <c r="HG49" s="51"/>
      <c r="HH49" s="51"/>
      <c r="HI49" s="51"/>
      <c r="HJ49" s="51"/>
      <c r="HK49" s="51"/>
      <c r="HL49" s="51"/>
      <c r="HM49" s="51"/>
      <c r="HN49" s="51"/>
      <c r="HO49" s="51"/>
      <c r="HP49" s="51"/>
      <c r="HQ49" s="51"/>
    </row>
    <row r="50" ht="13.5" s="52" customFormat="1">
      <c r="A50" s="67">
        <v>42</v>
      </c>
      <c r="B50" s="48" t="s">
        <v>63</v>
      </c>
      <c r="C50" s="50">
        <v>5.15</v>
      </c>
      <c r="D50" s="50">
        <v>4.84</v>
      </c>
      <c r="E50" s="50">
        <v>0</v>
      </c>
      <c r="F50" s="69">
        <f t="shared" si="0"/>
      </c>
      <c r="G50" s="50">
        <v>0</v>
      </c>
      <c r="H50" s="50">
        <v>0</v>
      </c>
      <c r="I50" s="50">
        <v>0</v>
      </c>
      <c r="J50" s="69">
        <f t="shared" si="1"/>
      </c>
      <c r="K50" s="50">
        <v>10.28</v>
      </c>
      <c r="L50" s="50">
        <v>9.68</v>
      </c>
      <c r="M50" s="50">
        <v>1</v>
      </c>
      <c r="N50" s="69">
        <f t="shared" si="28"/>
      </c>
      <c r="O50" s="69">
        <f t="shared" si="29"/>
      </c>
      <c r="P50" s="69">
        <f t="shared" si="30"/>
      </c>
      <c r="Q50" s="69">
        <f t="shared" si="31"/>
      </c>
      <c r="R50" s="69">
        <f t="shared" si="32"/>
      </c>
      <c r="S50" s="92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51"/>
      <c r="BN50" s="51"/>
      <c r="BO50" s="51"/>
      <c r="BP50" s="51"/>
      <c r="BQ50" s="51"/>
      <c r="BR50" s="51"/>
      <c r="BS50" s="51"/>
      <c r="BT50" s="51"/>
      <c r="BU50" s="51"/>
      <c r="BV50" s="51"/>
      <c r="BW50" s="51"/>
      <c r="BX50" s="51"/>
      <c r="BY50" s="51"/>
      <c r="BZ50" s="51"/>
      <c r="CA50" s="51"/>
      <c r="CB50" s="51"/>
      <c r="CC50" s="51"/>
      <c r="CD50" s="51"/>
      <c r="CE50" s="51"/>
      <c r="CF50" s="51"/>
      <c r="CG50" s="51"/>
      <c r="CH50" s="51"/>
      <c r="CI50" s="51"/>
      <c r="CJ50" s="51"/>
      <c r="CK50" s="51"/>
      <c r="CL50" s="51"/>
      <c r="CM50" s="51"/>
      <c r="CN50" s="51"/>
      <c r="CO50" s="51"/>
      <c r="CP50" s="51"/>
      <c r="CQ50" s="51"/>
      <c r="CR50" s="51"/>
      <c r="CS50" s="51"/>
      <c r="CT50" s="51"/>
      <c r="CU50" s="51"/>
      <c r="CV50" s="51"/>
      <c r="CW50" s="51"/>
      <c r="CX50" s="51"/>
      <c r="CY50" s="51"/>
      <c r="CZ50" s="51"/>
      <c r="DA50" s="51"/>
      <c r="DB50" s="51"/>
      <c r="DC50" s="51"/>
      <c r="DD50" s="51"/>
      <c r="DE50" s="51"/>
      <c r="DF50" s="51"/>
      <c r="DG50" s="51"/>
      <c r="DH50" s="51"/>
      <c r="DI50" s="51"/>
      <c r="DJ50" s="51"/>
      <c r="DK50" s="51"/>
      <c r="DL50" s="51"/>
      <c r="DM50" s="51"/>
      <c r="DN50" s="51"/>
      <c r="DO50" s="51"/>
      <c r="DP50" s="51"/>
      <c r="DQ50" s="51"/>
      <c r="DR50" s="51"/>
      <c r="DS50" s="51"/>
      <c r="DT50" s="51"/>
      <c r="DU50" s="51"/>
      <c r="DV50" s="51"/>
      <c r="DW50" s="51"/>
      <c r="DX50" s="51"/>
      <c r="DY50" s="51"/>
      <c r="DZ50" s="51"/>
      <c r="EA50" s="51"/>
      <c r="EB50" s="51"/>
      <c r="EC50" s="51"/>
      <c r="ED50" s="51"/>
      <c r="EE50" s="51"/>
      <c r="EF50" s="51"/>
      <c r="EG50" s="51"/>
      <c r="EH50" s="51"/>
      <c r="EI50" s="51"/>
      <c r="EJ50" s="51"/>
      <c r="EK50" s="51"/>
      <c r="EL50" s="51"/>
      <c r="EM50" s="51"/>
      <c r="EN50" s="51"/>
      <c r="EO50" s="51"/>
      <c r="EP50" s="51"/>
      <c r="EQ50" s="51"/>
      <c r="ER50" s="51"/>
      <c r="ES50" s="51"/>
      <c r="ET50" s="51"/>
      <c r="EU50" s="51"/>
      <c r="EV50" s="51"/>
      <c r="EW50" s="51"/>
      <c r="EX50" s="51"/>
      <c r="EY50" s="51"/>
      <c r="EZ50" s="51"/>
      <c r="FA50" s="51"/>
      <c r="FB50" s="51"/>
      <c r="FC50" s="51"/>
      <c r="FD50" s="51"/>
      <c r="FE50" s="51"/>
      <c r="FF50" s="51"/>
      <c r="FG50" s="51"/>
      <c r="FH50" s="51"/>
      <c r="FI50" s="51"/>
      <c r="FJ50" s="51"/>
      <c r="FK50" s="51"/>
      <c r="FL50" s="51"/>
      <c r="FM50" s="51"/>
      <c r="FN50" s="51"/>
      <c r="FO50" s="51"/>
      <c r="FP50" s="51"/>
      <c r="FQ50" s="51"/>
      <c r="FR50" s="51"/>
      <c r="FS50" s="51"/>
      <c r="FT50" s="51"/>
      <c r="FU50" s="51"/>
      <c r="FV50" s="51"/>
      <c r="FW50" s="51"/>
      <c r="FX50" s="51"/>
      <c r="FY50" s="51"/>
      <c r="FZ50" s="51"/>
      <c r="GA50" s="51"/>
      <c r="GB50" s="51"/>
      <c r="GC50" s="51"/>
      <c r="GD50" s="51"/>
      <c r="GE50" s="51"/>
      <c r="GF50" s="51"/>
      <c r="GG50" s="51"/>
      <c r="GH50" s="51"/>
      <c r="GI50" s="51"/>
      <c r="GJ50" s="51"/>
      <c r="GK50" s="51"/>
      <c r="GL50" s="51"/>
      <c r="GM50" s="51"/>
      <c r="GN50" s="51"/>
      <c r="GO50" s="51"/>
      <c r="GP50" s="51"/>
      <c r="GQ50" s="51"/>
      <c r="GR50" s="51"/>
      <c r="GS50" s="51"/>
      <c r="GT50" s="51"/>
      <c r="GU50" s="51"/>
      <c r="GV50" s="51"/>
      <c r="GW50" s="51"/>
      <c r="GX50" s="51"/>
      <c r="GY50" s="51"/>
      <c r="GZ50" s="51"/>
      <c r="HA50" s="51"/>
      <c r="HB50" s="51"/>
      <c r="HC50" s="51"/>
      <c r="HD50" s="51"/>
      <c r="HE50" s="51"/>
      <c r="HF50" s="51"/>
      <c r="HG50" s="51"/>
      <c r="HH50" s="51"/>
      <c r="HI50" s="51"/>
      <c r="HJ50" s="51"/>
      <c r="HK50" s="51"/>
      <c r="HL50" s="51"/>
      <c r="HM50" s="51"/>
      <c r="HN50" s="51"/>
      <c r="HO50" s="51"/>
      <c r="HP50" s="51"/>
      <c r="HQ50" s="51"/>
    </row>
    <row r="51" ht="13.5" s="52" customFormat="1">
      <c r="A51" s="48"/>
      <c r="B51" s="48" t="s">
        <v>64</v>
      </c>
      <c r="C51" s="50">
        <f>SUM(C43:C50)</f>
      </c>
      <c r="D51" s="50">
        <f>SUM(D43:D50)</f>
      </c>
      <c r="E51" s="50">
        <f>SUM(E43:E50)</f>
      </c>
      <c r="F51" s="50">
        <f>IF(C51=0,0,D51/C51%)</f>
      </c>
      <c r="G51" s="50">
        <f>SUM(G43:G50)</f>
      </c>
      <c r="H51" s="50">
        <f>SUM(H43:H50)</f>
      </c>
      <c r="I51" s="50">
        <f>SUM(I43:I50)</f>
      </c>
      <c r="J51" s="50">
        <f>IF(G51=0,0,H51/G51%)</f>
      </c>
      <c r="K51" s="50">
        <f>SUM(K43:K50)</f>
      </c>
      <c r="L51" s="50">
        <f>SUM(L43:L50)</f>
      </c>
      <c r="M51" s="50">
        <f>SUM(M43:M50)</f>
      </c>
      <c r="N51" s="50">
        <f>IF(K51=0,0,L51/K51%)</f>
      </c>
      <c r="O51" s="50">
        <f>SUM(O43:O50)</f>
      </c>
      <c r="P51" s="50">
        <f>SUM(P43:P50)</f>
      </c>
      <c r="Q51" s="50">
        <f>SUM(Q43:Q50)</f>
      </c>
      <c r="R51" s="50">
        <f>IF(O51=0,0,P51/O51%)</f>
      </c>
      <c r="S51" s="92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1"/>
      <c r="BD51" s="51"/>
      <c r="BE51" s="51"/>
      <c r="BF51" s="51"/>
      <c r="BG51" s="51"/>
      <c r="BH51" s="51"/>
      <c r="BI51" s="51"/>
      <c r="BJ51" s="51"/>
      <c r="BK51" s="51"/>
      <c r="BL51" s="51"/>
      <c r="BM51" s="51"/>
      <c r="BN51" s="51"/>
      <c r="BO51" s="51"/>
      <c r="BP51" s="51"/>
      <c r="BQ51" s="51"/>
      <c r="BR51" s="51"/>
      <c r="BS51" s="51"/>
      <c r="BT51" s="51"/>
      <c r="BU51" s="51"/>
      <c r="BV51" s="51"/>
      <c r="BW51" s="51"/>
      <c r="BX51" s="51"/>
      <c r="BY51" s="51"/>
      <c r="BZ51" s="51"/>
      <c r="CA51" s="51"/>
      <c r="CB51" s="51"/>
      <c r="CC51" s="51"/>
      <c r="CD51" s="51"/>
      <c r="CE51" s="51"/>
      <c r="CF51" s="51"/>
      <c r="CG51" s="51"/>
      <c r="CH51" s="51"/>
      <c r="CI51" s="51"/>
      <c r="CJ51" s="51"/>
      <c r="CK51" s="51"/>
      <c r="CL51" s="51"/>
      <c r="CM51" s="51"/>
      <c r="CN51" s="51"/>
      <c r="CO51" s="51"/>
      <c r="CP51" s="51"/>
      <c r="CQ51" s="51"/>
      <c r="CR51" s="51"/>
      <c r="CS51" s="51"/>
      <c r="CT51" s="51"/>
      <c r="CU51" s="51"/>
      <c r="CV51" s="51"/>
      <c r="CW51" s="51"/>
      <c r="CX51" s="51"/>
      <c r="CY51" s="51"/>
      <c r="CZ51" s="51"/>
      <c r="DA51" s="51"/>
      <c r="DB51" s="51"/>
      <c r="DC51" s="51"/>
      <c r="DD51" s="51"/>
      <c r="DE51" s="51"/>
      <c r="DF51" s="51"/>
      <c r="DG51" s="51"/>
      <c r="DH51" s="51"/>
      <c r="DI51" s="51"/>
      <c r="DJ51" s="51"/>
      <c r="DK51" s="51"/>
      <c r="DL51" s="51"/>
      <c r="DM51" s="51"/>
      <c r="DN51" s="51"/>
      <c r="DO51" s="51"/>
      <c r="DP51" s="51"/>
      <c r="DQ51" s="51"/>
      <c r="DR51" s="51"/>
      <c r="DS51" s="51"/>
      <c r="DT51" s="51"/>
      <c r="DU51" s="51"/>
      <c r="DV51" s="51"/>
      <c r="DW51" s="51"/>
      <c r="DX51" s="51"/>
      <c r="DY51" s="51"/>
      <c r="DZ51" s="51"/>
      <c r="EA51" s="51"/>
      <c r="EB51" s="51"/>
      <c r="EC51" s="51"/>
      <c r="ED51" s="51"/>
      <c r="EE51" s="51"/>
      <c r="EF51" s="51"/>
      <c r="EG51" s="51"/>
      <c r="EH51" s="51"/>
      <c r="EI51" s="51"/>
      <c r="EJ51" s="51"/>
      <c r="EK51" s="51"/>
      <c r="EL51" s="51"/>
      <c r="EM51" s="51"/>
      <c r="EN51" s="51"/>
      <c r="EO51" s="51"/>
      <c r="EP51" s="51"/>
      <c r="EQ51" s="51"/>
      <c r="ER51" s="51"/>
      <c r="ES51" s="51"/>
      <c r="ET51" s="51"/>
      <c r="EU51" s="51"/>
      <c r="EV51" s="51"/>
      <c r="EW51" s="51"/>
      <c r="EX51" s="51"/>
      <c r="EY51" s="51"/>
      <c r="EZ51" s="51"/>
      <c r="FA51" s="51"/>
      <c r="FB51" s="51"/>
      <c r="FC51" s="51"/>
      <c r="FD51" s="51"/>
      <c r="FE51" s="51"/>
      <c r="FF51" s="51"/>
      <c r="FG51" s="51"/>
      <c r="FH51" s="51"/>
      <c r="FI51" s="51"/>
      <c r="FJ51" s="51"/>
      <c r="FK51" s="51"/>
      <c r="FL51" s="51"/>
      <c r="FM51" s="51"/>
      <c r="FN51" s="51"/>
      <c r="FO51" s="51"/>
      <c r="FP51" s="51"/>
      <c r="FQ51" s="51"/>
      <c r="FR51" s="51"/>
      <c r="FS51" s="51"/>
      <c r="FT51" s="51"/>
      <c r="FU51" s="51"/>
      <c r="FV51" s="51"/>
      <c r="FW51" s="51"/>
      <c r="FX51" s="51"/>
      <c r="FY51" s="51"/>
      <c r="FZ51" s="51"/>
      <c r="GA51" s="51"/>
      <c r="GB51" s="51"/>
      <c r="GC51" s="51"/>
      <c r="GD51" s="51"/>
      <c r="GE51" s="51"/>
      <c r="GF51" s="51"/>
      <c r="GG51" s="51"/>
      <c r="GH51" s="51"/>
      <c r="GI51" s="51"/>
      <c r="GJ51" s="51"/>
      <c r="GK51" s="51"/>
      <c r="GL51" s="51"/>
      <c r="GM51" s="51"/>
      <c r="GN51" s="51"/>
      <c r="GO51" s="51"/>
      <c r="GP51" s="51"/>
      <c r="GQ51" s="51"/>
      <c r="GR51" s="51"/>
      <c r="GS51" s="51"/>
      <c r="GT51" s="51"/>
      <c r="GU51" s="51"/>
      <c r="GV51" s="51"/>
      <c r="GW51" s="51"/>
      <c r="GX51" s="51"/>
      <c r="GY51" s="51"/>
      <c r="GZ51" s="51"/>
      <c r="HA51" s="51"/>
      <c r="HB51" s="51"/>
      <c r="HC51" s="51"/>
      <c r="HD51" s="51"/>
      <c r="HE51" s="51"/>
      <c r="HF51" s="51"/>
      <c r="HG51" s="51"/>
      <c r="HH51" s="51"/>
      <c r="HI51" s="51"/>
      <c r="HJ51" s="51"/>
      <c r="HK51" s="51"/>
      <c r="HL51" s="51"/>
      <c r="HM51" s="51"/>
      <c r="HN51" s="51"/>
      <c r="HO51" s="51"/>
      <c r="HP51" s="51"/>
      <c r="HQ51" s="51"/>
    </row>
    <row r="52" ht="13.5" s="52" customFormat="1">
      <c r="A52" s="48"/>
      <c r="B52" s="48" t="s">
        <v>65</v>
      </c>
      <c r="C52" s="50">
        <f>SUM(C42,C40,C38,C18,C51)</f>
      </c>
      <c r="D52" s="50">
        <f>SUM(D42,D40,D38,D18,D51)</f>
      </c>
      <c r="E52" s="50">
        <f>SUM(E42,E40,E38,E18,E51)</f>
      </c>
      <c r="F52" s="50">
        <f t="shared" si="0"/>
      </c>
      <c r="G52" s="50">
        <f>SUM(G42,G40,G38,G18,G51)</f>
      </c>
      <c r="H52" s="50">
        <f>SUM(H42,H40,H38,H18,H51)</f>
      </c>
      <c r="I52" s="50">
        <f>SUM(I42,I40,I38,I18,I51)</f>
      </c>
      <c r="J52" s="50">
        <f t="shared" si="1"/>
      </c>
      <c r="K52" s="50">
        <f>SUM(K42,K40,K38,K18,K51)</f>
      </c>
      <c r="L52" s="50">
        <f>SUM(L42,L40,L38,L18,L51)</f>
      </c>
      <c r="M52" s="50">
        <f>SUM(M42,M40,M38,M18,M51)</f>
      </c>
      <c r="N52" s="50">
        <f t="shared" si="2"/>
      </c>
      <c r="O52" s="50">
        <f>SUM(O42,O40,O38,O18,O51)</f>
      </c>
      <c r="P52" s="50">
        <f>SUM(P42,P40,P38,P18,P51)</f>
      </c>
      <c r="Q52" s="50">
        <f>SUM(Q42,Q40,Q38,Q18,Q51)</f>
      </c>
      <c r="R52" s="50">
        <f t="shared" si="6"/>
      </c>
      <c r="S52" s="92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51"/>
      <c r="BF52" s="51"/>
      <c r="BG52" s="51"/>
      <c r="BH52" s="51"/>
      <c r="BI52" s="51"/>
      <c r="BJ52" s="51"/>
      <c r="BK52" s="51"/>
      <c r="BL52" s="51"/>
      <c r="BM52" s="51"/>
      <c r="BN52" s="51"/>
      <c r="BO52" s="51"/>
      <c r="BP52" s="51"/>
      <c r="BQ52" s="51"/>
      <c r="BR52" s="51"/>
      <c r="BS52" s="51"/>
      <c r="BT52" s="51"/>
      <c r="BU52" s="51"/>
      <c r="BV52" s="51"/>
      <c r="BW52" s="51"/>
      <c r="BX52" s="51"/>
      <c r="BY52" s="51"/>
      <c r="BZ52" s="51"/>
      <c r="CA52" s="51"/>
      <c r="CB52" s="51"/>
      <c r="CC52" s="51"/>
      <c r="CD52" s="51"/>
      <c r="CE52" s="51"/>
      <c r="CF52" s="51"/>
      <c r="CG52" s="51"/>
      <c r="CH52" s="51"/>
      <c r="CI52" s="51"/>
      <c r="CJ52" s="51"/>
      <c r="CK52" s="51"/>
      <c r="CL52" s="51"/>
      <c r="CM52" s="51"/>
      <c r="CN52" s="51"/>
      <c r="CO52" s="51"/>
      <c r="CP52" s="51"/>
      <c r="CQ52" s="51"/>
      <c r="CR52" s="51"/>
      <c r="CS52" s="51"/>
      <c r="CT52" s="51"/>
      <c r="CU52" s="51"/>
      <c r="CV52" s="51"/>
      <c r="CW52" s="51"/>
      <c r="CX52" s="51"/>
      <c r="CY52" s="51"/>
      <c r="CZ52" s="51"/>
      <c r="DA52" s="51"/>
      <c r="DB52" s="51"/>
      <c r="DC52" s="51"/>
      <c r="DD52" s="51"/>
      <c r="DE52" s="51"/>
      <c r="DF52" s="51"/>
      <c r="DG52" s="51"/>
      <c r="DH52" s="51"/>
      <c r="DI52" s="51"/>
      <c r="DJ52" s="51"/>
      <c r="DK52" s="51"/>
      <c r="DL52" s="51"/>
      <c r="DM52" s="51"/>
      <c r="DN52" s="51"/>
      <c r="DO52" s="51"/>
      <c r="DP52" s="51"/>
      <c r="DQ52" s="51"/>
      <c r="DR52" s="51"/>
      <c r="DS52" s="51"/>
      <c r="DT52" s="51"/>
      <c r="DU52" s="51"/>
      <c r="DV52" s="51"/>
      <c r="DW52" s="51"/>
      <c r="DX52" s="51"/>
      <c r="DY52" s="51"/>
      <c r="DZ52" s="51"/>
      <c r="EA52" s="51"/>
      <c r="EB52" s="51"/>
      <c r="EC52" s="51"/>
      <c r="ED52" s="51"/>
      <c r="EE52" s="51"/>
      <c r="EF52" s="51"/>
      <c r="EG52" s="51"/>
      <c r="EH52" s="51"/>
      <c r="EI52" s="51"/>
      <c r="EJ52" s="51"/>
      <c r="EK52" s="51"/>
      <c r="EL52" s="51"/>
      <c r="EM52" s="51"/>
      <c r="EN52" s="51"/>
      <c r="EO52" s="51"/>
      <c r="EP52" s="51"/>
      <c r="EQ52" s="51"/>
      <c r="ER52" s="51"/>
      <c r="ES52" s="51"/>
      <c r="ET52" s="51"/>
      <c r="EU52" s="51"/>
      <c r="EV52" s="51"/>
      <c r="EW52" s="51"/>
      <c r="EX52" s="51"/>
      <c r="EY52" s="51"/>
      <c r="EZ52" s="51"/>
      <c r="FA52" s="51"/>
      <c r="FB52" s="51"/>
      <c r="FC52" s="51"/>
      <c r="FD52" s="51"/>
      <c r="FE52" s="51"/>
      <c r="FF52" s="51"/>
      <c r="FG52" s="51"/>
      <c r="FH52" s="51"/>
      <c r="FI52" s="51"/>
      <c r="FJ52" s="51"/>
      <c r="FK52" s="51"/>
      <c r="FL52" s="51"/>
      <c r="FM52" s="51"/>
      <c r="FN52" s="51"/>
      <c r="FO52" s="51"/>
      <c r="FP52" s="51"/>
      <c r="FQ52" s="51"/>
      <c r="FR52" s="51"/>
      <c r="FS52" s="51"/>
      <c r="FT52" s="51"/>
      <c r="FU52" s="51"/>
      <c r="FV52" s="51"/>
      <c r="FW52" s="51"/>
      <c r="FX52" s="51"/>
      <c r="FY52" s="51"/>
      <c r="FZ52" s="51"/>
      <c r="GA52" s="51"/>
      <c r="GB52" s="51"/>
      <c r="GC52" s="51"/>
      <c r="GD52" s="51"/>
      <c r="GE52" s="51"/>
      <c r="GF52" s="51"/>
      <c r="GG52" s="51"/>
      <c r="GH52" s="51"/>
      <c r="GI52" s="51"/>
      <c r="GJ52" s="51"/>
      <c r="GK52" s="51"/>
      <c r="GL52" s="51"/>
      <c r="GM52" s="51"/>
      <c r="GN52" s="51"/>
      <c r="GO52" s="51"/>
      <c r="GP52" s="51"/>
      <c r="GQ52" s="51"/>
      <c r="GR52" s="51"/>
      <c r="GS52" s="51"/>
      <c r="GT52" s="51"/>
      <c r="GU52" s="51"/>
      <c r="GV52" s="51"/>
      <c r="GW52" s="51"/>
      <c r="GX52" s="51"/>
      <c r="GY52" s="51"/>
      <c r="GZ52" s="51"/>
      <c r="HA52" s="51"/>
      <c r="HB52" s="51"/>
      <c r="HC52" s="51"/>
      <c r="HD52" s="51"/>
      <c r="HE52" s="51"/>
      <c r="HF52" s="51"/>
      <c r="HG52" s="51"/>
      <c r="HH52" s="51"/>
      <c r="HI52" s="51"/>
      <c r="HJ52" s="51"/>
      <c r="HK52" s="51"/>
      <c r="HL52" s="51"/>
      <c r="HM52" s="51"/>
      <c r="HN52" s="51"/>
      <c r="HO52" s="51"/>
      <c r="HP52" s="51"/>
      <c r="HQ52" s="51"/>
    </row>
    <row r="53">
      <c r="A53" s="44"/>
      <c r="B53" s="55"/>
      <c r="C53" s="71"/>
      <c r="D53" s="71"/>
      <c r="E53" s="71"/>
      <c r="F53" s="71"/>
      <c r="G53" s="71"/>
      <c r="H53" s="72"/>
      <c r="I53" s="72"/>
      <c r="J53" s="71"/>
      <c r="K53" s="71"/>
      <c r="L53" s="71"/>
      <c r="M53" s="71"/>
      <c r="N53" s="71"/>
      <c r="O53" s="72"/>
      <c r="P53" s="72"/>
      <c r="Q53" s="72"/>
      <c r="R53" s="71"/>
      <c r="S53" s="92"/>
    </row>
    <row r="54" ht="0" hidden="1">
      <c r="A54" s="44"/>
      <c r="B54" s="44"/>
      <c r="C54" s="71"/>
      <c r="D54" s="71"/>
      <c r="E54" s="71"/>
      <c r="F54" s="71"/>
      <c r="G54" s="71"/>
      <c r="H54" s="72"/>
      <c r="I54" s="72"/>
      <c r="J54" s="71"/>
      <c r="K54" s="71"/>
      <c r="L54" s="71"/>
      <c r="M54" s="71"/>
      <c r="N54" s="71"/>
      <c r="O54" s="72"/>
      <c r="P54" s="72"/>
      <c r="Q54" s="72"/>
      <c r="R54" s="71"/>
    </row>
    <row r="55" ht="0" hidden="1">
      <c r="A55" s="44"/>
      <c r="B55" s="44"/>
      <c r="C55" s="71">
        <f>C18+C38</f>
      </c>
      <c r="D55" s="71">
        <f>D18+D38</f>
      </c>
      <c r="E55" s="71">
        <f>E18+E38</f>
      </c>
      <c r="F55" s="79">
        <f>D55/C55%</f>
      </c>
      <c r="G55" s="71"/>
      <c r="H55" s="72"/>
      <c r="I55" s="72"/>
      <c r="J55" s="79">
        <f>H55/G55%</f>
      </c>
      <c r="K55" s="71"/>
      <c r="L55" s="71"/>
      <c r="M55" s="71"/>
      <c r="N55" s="79">
        <f>L55/K55%</f>
      </c>
      <c r="O55" s="72"/>
      <c r="P55" s="72"/>
      <c r="Q55" s="72"/>
      <c r="R55" s="79">
        <f>P55/O55%</f>
      </c>
    </row>
    <row r="56" ht="0" hidden="1">
      <c r="A56" s="44"/>
      <c r="B56" s="44"/>
      <c r="C56" s="71"/>
      <c r="D56" s="71"/>
      <c r="E56" s="71"/>
      <c r="F56" s="71"/>
      <c r="G56" s="71"/>
      <c r="H56" s="72"/>
      <c r="I56" s="72"/>
      <c r="J56" s="71"/>
      <c r="K56" s="71"/>
      <c r="L56" s="71"/>
      <c r="M56" s="71"/>
      <c r="N56" s="71"/>
      <c r="O56" s="72"/>
      <c r="P56" s="72"/>
      <c r="Q56" s="72"/>
      <c r="R56" s="71"/>
    </row>
    <row r="57">
      <c r="A57" s="44"/>
      <c r="B57" s="44"/>
      <c r="C57" s="71"/>
      <c r="D57" s="71"/>
      <c r="E57" s="71"/>
      <c r="F57" s="71"/>
      <c r="G57" s="71"/>
      <c r="H57" s="72"/>
      <c r="I57" s="72"/>
      <c r="J57" s="71"/>
      <c r="K57" s="71"/>
      <c r="L57" s="71"/>
      <c r="M57" s="71"/>
      <c r="N57" s="71"/>
      <c r="O57" s="72"/>
      <c r="P57" s="72"/>
      <c r="Q57" s="72"/>
      <c r="R57" s="71"/>
    </row>
    <row r="58">
      <c r="A58" s="44"/>
      <c r="B58" s="44"/>
      <c r="C58" s="71"/>
      <c r="D58" s="71"/>
      <c r="E58" s="71"/>
      <c r="F58" s="71"/>
      <c r="G58" s="71"/>
      <c r="H58" s="72"/>
      <c r="I58" s="72"/>
      <c r="J58" s="71"/>
      <c r="K58" s="71"/>
      <c r="L58" s="71"/>
      <c r="M58" s="71"/>
      <c r="N58" s="71"/>
      <c r="O58" s="72"/>
      <c r="P58" s="72"/>
      <c r="Q58" s="72"/>
      <c r="R58" s="71"/>
    </row>
    <row r="59">
      <c r="A59" s="44"/>
      <c r="B59" s="44"/>
      <c r="C59" s="71"/>
      <c r="D59" s="71"/>
      <c r="E59" s="71"/>
      <c r="F59" s="71"/>
      <c r="G59" s="71"/>
      <c r="H59" s="72"/>
      <c r="I59" s="72"/>
      <c r="J59" s="71"/>
      <c r="K59" s="71"/>
      <c r="L59" s="71"/>
      <c r="M59" s="71"/>
      <c r="N59" s="71"/>
      <c r="O59" s="72"/>
      <c r="P59" s="72"/>
      <c r="Q59" s="72"/>
      <c r="R59" s="71"/>
    </row>
    <row r="60">
      <c r="A60" s="44"/>
      <c r="B60" s="44"/>
      <c r="C60" s="71"/>
      <c r="D60" s="71"/>
      <c r="E60" s="71"/>
      <c r="F60" s="71"/>
      <c r="G60" s="71"/>
      <c r="H60" s="72"/>
      <c r="I60" s="72"/>
      <c r="J60" s="71"/>
      <c r="K60" s="71"/>
      <c r="L60" s="71"/>
      <c r="M60" s="71"/>
      <c r="N60" s="71"/>
      <c r="O60" s="72"/>
      <c r="P60" s="72"/>
      <c r="Q60" s="72"/>
      <c r="R60" s="71"/>
    </row>
    <row r="61">
      <c r="A61" s="44"/>
      <c r="B61" s="44"/>
      <c r="C61" s="71"/>
      <c r="D61" s="71"/>
      <c r="E61" s="71"/>
      <c r="F61" s="71"/>
      <c r="G61" s="71"/>
      <c r="H61" s="72"/>
      <c r="I61" s="72"/>
      <c r="J61" s="71"/>
      <c r="K61" s="71"/>
      <c r="L61" s="71"/>
      <c r="M61" s="71"/>
      <c r="N61" s="71"/>
      <c r="O61" s="72"/>
      <c r="P61" s="72"/>
      <c r="Q61" s="72"/>
      <c r="R61" s="71"/>
    </row>
    <row r="62">
      <c r="A62" s="44"/>
      <c r="B62" s="44"/>
      <c r="C62" s="71"/>
      <c r="D62" s="71"/>
      <c r="E62" s="71"/>
      <c r="F62" s="71"/>
      <c r="G62" s="71"/>
      <c r="H62" s="72"/>
      <c r="I62" s="72"/>
      <c r="J62" s="71"/>
      <c r="K62" s="71"/>
      <c r="L62" s="71"/>
      <c r="M62" s="71"/>
      <c r="N62" s="71"/>
      <c r="O62" s="72"/>
      <c r="P62" s="72"/>
      <c r="Q62" s="72"/>
      <c r="R62" s="71"/>
    </row>
    <row r="63">
      <c r="A63" s="44"/>
      <c r="B63" s="44"/>
      <c r="C63" s="71"/>
      <c r="D63" s="71"/>
      <c r="E63" s="71"/>
      <c r="F63" s="71"/>
      <c r="G63" s="71"/>
      <c r="H63" s="72"/>
      <c r="I63" s="72"/>
      <c r="J63" s="71"/>
      <c r="K63" s="71"/>
      <c r="L63" s="71"/>
      <c r="M63" s="71"/>
      <c r="N63" s="71"/>
      <c r="O63" s="72"/>
      <c r="P63" s="72"/>
      <c r="Q63" s="72"/>
      <c r="R63" s="71"/>
    </row>
    <row r="64">
      <c r="A64" s="44"/>
      <c r="B64" s="44"/>
      <c r="C64" s="71"/>
      <c r="D64" s="71"/>
      <c r="E64" s="71"/>
      <c r="F64" s="71"/>
      <c r="G64" s="71"/>
      <c r="H64" s="72"/>
      <c r="I64" s="72"/>
      <c r="J64" s="71"/>
      <c r="K64" s="71"/>
      <c r="L64" s="71"/>
      <c r="M64" s="71"/>
      <c r="N64" s="71"/>
      <c r="O64" s="72"/>
      <c r="P64" s="72"/>
      <c r="Q64" s="72"/>
      <c r="R64" s="71"/>
    </row>
    <row r="65">
      <c r="A65" s="44"/>
      <c r="B65" s="44"/>
      <c r="C65" s="71"/>
      <c r="D65" s="71"/>
      <c r="E65" s="71"/>
      <c r="F65" s="71"/>
      <c r="G65" s="71"/>
      <c r="H65" s="72"/>
      <c r="I65" s="72"/>
      <c r="J65" s="71"/>
      <c r="K65" s="71"/>
      <c r="L65" s="71"/>
      <c r="M65" s="71"/>
      <c r="N65" s="71"/>
      <c r="O65" s="72"/>
      <c r="P65" s="72"/>
      <c r="Q65" s="72"/>
      <c r="R65" s="71"/>
    </row>
    <row r="66">
      <c r="A66" s="44"/>
      <c r="B66" s="44"/>
      <c r="C66" s="71"/>
      <c r="D66" s="71"/>
      <c r="E66" s="71"/>
      <c r="F66" s="71"/>
      <c r="G66" s="71"/>
      <c r="H66" s="72"/>
      <c r="I66" s="72"/>
      <c r="J66" s="71"/>
      <c r="K66" s="71"/>
      <c r="L66" s="71"/>
      <c r="M66" s="71"/>
      <c r="N66" s="71"/>
      <c r="O66" s="72"/>
      <c r="P66" s="72"/>
      <c r="Q66" s="72"/>
      <c r="R66" s="71"/>
    </row>
    <row r="67">
      <c r="A67" s="44"/>
      <c r="B67" s="44"/>
      <c r="C67" s="71"/>
      <c r="D67" s="71"/>
      <c r="E67" s="71"/>
      <c r="F67" s="71"/>
      <c r="G67" s="71"/>
      <c r="H67" s="72"/>
      <c r="I67" s="72"/>
      <c r="J67" s="71"/>
      <c r="K67" s="71"/>
      <c r="L67" s="71"/>
      <c r="M67" s="71"/>
      <c r="N67" s="71"/>
      <c r="O67" s="72"/>
      <c r="P67" s="72"/>
      <c r="Q67" s="72"/>
      <c r="R67" s="71"/>
    </row>
    <row r="68">
      <c r="A68" s="44"/>
      <c r="B68" s="44"/>
      <c r="C68" s="71"/>
      <c r="D68" s="71"/>
      <c r="E68" s="71"/>
      <c r="F68" s="71"/>
      <c r="G68" s="71"/>
      <c r="H68" s="72"/>
      <c r="I68" s="72"/>
      <c r="J68" s="71"/>
      <c r="K68" s="71"/>
      <c r="L68" s="71"/>
      <c r="M68" s="71"/>
      <c r="N68" s="71"/>
      <c r="O68" s="72"/>
      <c r="P68" s="72"/>
      <c r="Q68" s="72"/>
      <c r="R68" s="71"/>
    </row>
    <row r="69">
      <c r="A69" s="44"/>
      <c r="B69" s="44"/>
      <c r="C69" s="71"/>
      <c r="D69" s="71"/>
      <c r="E69" s="71"/>
      <c r="F69" s="71"/>
      <c r="G69" s="71"/>
      <c r="H69" s="72"/>
      <c r="I69" s="72"/>
      <c r="J69" s="71"/>
      <c r="K69" s="71"/>
      <c r="L69" s="71"/>
      <c r="M69" s="71"/>
      <c r="N69" s="71"/>
      <c r="O69" s="72"/>
      <c r="P69" s="72"/>
      <c r="Q69" s="72"/>
      <c r="R69" s="71"/>
    </row>
    <row r="70">
      <c r="A70" s="44"/>
      <c r="B70" s="44"/>
      <c r="C70" s="71"/>
      <c r="D70" s="71"/>
      <c r="E70" s="71"/>
      <c r="F70" s="71"/>
      <c r="G70" s="71"/>
      <c r="H70" s="72"/>
      <c r="I70" s="72"/>
      <c r="J70" s="71"/>
      <c r="K70" s="71"/>
      <c r="L70" s="71"/>
      <c r="M70" s="71"/>
      <c r="N70" s="71"/>
      <c r="O70" s="72"/>
      <c r="P70" s="72"/>
      <c r="Q70" s="72"/>
      <c r="R70" s="71"/>
    </row>
    <row r="71">
      <c r="A71" s="44"/>
      <c r="B71" s="44"/>
      <c r="C71" s="71"/>
      <c r="D71" s="71"/>
      <c r="E71" s="71"/>
      <c r="F71" s="71"/>
      <c r="G71" s="71"/>
      <c r="H71" s="72"/>
      <c r="I71" s="72"/>
      <c r="J71" s="71"/>
      <c r="K71" s="71"/>
      <c r="L71" s="71"/>
      <c r="M71" s="71"/>
      <c r="N71" s="71"/>
      <c r="O71" s="72"/>
      <c r="P71" s="72"/>
      <c r="Q71" s="72"/>
      <c r="R71" s="71"/>
    </row>
    <row r="72">
      <c r="A72" s="44"/>
      <c r="B72" s="44"/>
      <c r="C72" s="71"/>
      <c r="D72" s="71"/>
      <c r="E72" s="71"/>
      <c r="F72" s="71"/>
      <c r="G72" s="71"/>
      <c r="H72" s="72"/>
      <c r="I72" s="72"/>
      <c r="J72" s="71"/>
      <c r="K72" s="71"/>
      <c r="L72" s="71"/>
      <c r="M72" s="71"/>
      <c r="N72" s="71"/>
      <c r="O72" s="72"/>
      <c r="P72" s="72"/>
      <c r="Q72" s="72"/>
      <c r="R72" s="71"/>
    </row>
    <row r="73">
      <c r="A73" s="44"/>
      <c r="B73" s="44"/>
      <c r="C73" s="71"/>
      <c r="D73" s="71"/>
      <c r="E73" s="71"/>
      <c r="F73" s="71"/>
      <c r="G73" s="71"/>
      <c r="H73" s="72"/>
      <c r="I73" s="72"/>
      <c r="J73" s="71"/>
      <c r="K73" s="71"/>
      <c r="L73" s="71"/>
      <c r="M73" s="71"/>
      <c r="N73" s="71"/>
      <c r="O73" s="72"/>
      <c r="P73" s="72"/>
      <c r="Q73" s="72"/>
      <c r="R73" s="71"/>
    </row>
    <row r="74">
      <c r="A74" s="44"/>
      <c r="B74" s="44"/>
      <c r="C74" s="71"/>
      <c r="D74" s="71"/>
      <c r="E74" s="71"/>
      <c r="F74" s="71"/>
      <c r="G74" s="71"/>
      <c r="H74" s="72"/>
      <c r="I74" s="72"/>
      <c r="J74" s="71"/>
      <c r="K74" s="71"/>
      <c r="L74" s="71"/>
      <c r="M74" s="71"/>
      <c r="N74" s="71"/>
      <c r="O74" s="72"/>
      <c r="P74" s="72"/>
      <c r="Q74" s="72"/>
      <c r="R74" s="71"/>
    </row>
    <row r="75">
      <c r="A75" s="44"/>
      <c r="B75" s="44"/>
      <c r="C75" s="71"/>
      <c r="D75" s="71"/>
      <c r="E75" s="71"/>
      <c r="F75" s="71"/>
      <c r="G75" s="71"/>
      <c r="H75" s="72"/>
      <c r="I75" s="72"/>
      <c r="J75" s="71"/>
      <c r="K75" s="71"/>
      <c r="L75" s="71"/>
      <c r="M75" s="71"/>
      <c r="N75" s="71"/>
      <c r="O75" s="72"/>
      <c r="P75" s="72"/>
      <c r="Q75" s="72"/>
      <c r="R75" s="71"/>
    </row>
    <row r="76">
      <c r="A76" s="44"/>
      <c r="B76" s="44"/>
      <c r="C76" s="71"/>
      <c r="D76" s="71"/>
      <c r="E76" s="71"/>
      <c r="F76" s="71"/>
      <c r="G76" s="71"/>
      <c r="H76" s="72"/>
      <c r="I76" s="72"/>
      <c r="J76" s="71"/>
      <c r="K76" s="71"/>
      <c r="L76" s="71"/>
      <c r="M76" s="71"/>
      <c r="N76" s="71"/>
      <c r="O76" s="72"/>
      <c r="P76" s="72"/>
      <c r="Q76" s="72"/>
      <c r="R76" s="71"/>
    </row>
    <row r="77">
      <c r="A77" s="44"/>
      <c r="B77" s="44"/>
      <c r="C77" s="71"/>
      <c r="D77" s="71"/>
      <c r="E77" s="71"/>
      <c r="F77" s="71"/>
      <c r="G77" s="71"/>
      <c r="H77" s="72"/>
      <c r="I77" s="72"/>
      <c r="J77" s="71"/>
      <c r="K77" s="71"/>
      <c r="L77" s="71"/>
      <c r="M77" s="71"/>
      <c r="N77" s="71"/>
      <c r="O77" s="72"/>
      <c r="P77" s="72"/>
      <c r="Q77" s="72"/>
      <c r="R77" s="71"/>
    </row>
    <row r="78">
      <c r="A78" s="44"/>
      <c r="B78" s="44"/>
      <c r="C78" s="71"/>
      <c r="D78" s="71"/>
      <c r="E78" s="71"/>
      <c r="F78" s="71"/>
      <c r="G78" s="71"/>
      <c r="H78" s="72"/>
      <c r="I78" s="72"/>
      <c r="J78" s="71"/>
      <c r="K78" s="71"/>
      <c r="L78" s="71"/>
      <c r="M78" s="71"/>
      <c r="N78" s="71"/>
      <c r="O78" s="72"/>
      <c r="P78" s="72"/>
      <c r="Q78" s="72"/>
      <c r="R78" s="71"/>
    </row>
    <row r="79">
      <c r="A79" s="44"/>
      <c r="B79" s="44"/>
      <c r="C79" s="71"/>
      <c r="D79" s="71"/>
      <c r="E79" s="71"/>
      <c r="F79" s="71"/>
      <c r="G79" s="71"/>
      <c r="H79" s="72"/>
      <c r="I79" s="72"/>
      <c r="J79" s="71"/>
      <c r="K79" s="71"/>
      <c r="L79" s="71"/>
      <c r="M79" s="71"/>
      <c r="N79" s="71"/>
      <c r="O79" s="72"/>
      <c r="P79" s="72"/>
      <c r="Q79" s="72"/>
      <c r="R79" s="71"/>
    </row>
    <row r="80">
      <c r="A80" s="44"/>
      <c r="B80" s="44"/>
      <c r="C80" s="71"/>
      <c r="D80" s="71"/>
      <c r="E80" s="71"/>
      <c r="F80" s="71"/>
      <c r="G80" s="71"/>
      <c r="H80" s="72"/>
      <c r="I80" s="72"/>
      <c r="J80" s="71"/>
      <c r="K80" s="71"/>
      <c r="L80" s="71"/>
      <c r="M80" s="71"/>
      <c r="N80" s="71"/>
      <c r="O80" s="72"/>
      <c r="P80" s="72"/>
      <c r="Q80" s="72"/>
      <c r="R80" s="71"/>
    </row>
    <row r="81">
      <c r="A81" s="44"/>
      <c r="B81" s="44"/>
      <c r="C81" s="71"/>
      <c r="D81" s="71"/>
      <c r="E81" s="71"/>
      <c r="F81" s="71"/>
      <c r="G81" s="71"/>
      <c r="H81" s="72"/>
      <c r="I81" s="72"/>
      <c r="J81" s="71"/>
      <c r="K81" s="71"/>
      <c r="L81" s="71"/>
      <c r="M81" s="71"/>
      <c r="N81" s="71"/>
      <c r="O81" s="72"/>
      <c r="P81" s="72"/>
      <c r="Q81" s="72"/>
      <c r="R81" s="71"/>
    </row>
    <row r="82">
      <c r="A82" s="44"/>
      <c r="B82" s="44"/>
      <c r="C82" s="71"/>
      <c r="D82" s="71"/>
      <c r="E82" s="71"/>
      <c r="F82" s="71"/>
      <c r="G82" s="71"/>
      <c r="H82" s="72"/>
      <c r="I82" s="72"/>
      <c r="J82" s="71"/>
      <c r="K82" s="71"/>
      <c r="L82" s="71"/>
      <c r="M82" s="71"/>
      <c r="N82" s="71"/>
      <c r="O82" s="72"/>
      <c r="P82" s="72"/>
      <c r="Q82" s="72"/>
      <c r="R82" s="71"/>
    </row>
    <row r="83">
      <c r="A83" s="44"/>
      <c r="B83" s="44"/>
      <c r="C83" s="71"/>
      <c r="D83" s="71"/>
      <c r="E83" s="71"/>
      <c r="F83" s="71"/>
      <c r="G83" s="71"/>
      <c r="H83" s="72"/>
      <c r="I83" s="72"/>
      <c r="J83" s="71"/>
      <c r="K83" s="71"/>
      <c r="L83" s="71"/>
      <c r="M83" s="71"/>
      <c r="N83" s="71"/>
      <c r="O83" s="72"/>
      <c r="P83" s="72"/>
      <c r="Q83" s="72"/>
      <c r="R83" s="71"/>
    </row>
    <row r="84">
      <c r="A84" s="44"/>
      <c r="B84" s="44"/>
      <c r="C84" s="71"/>
      <c r="D84" s="71"/>
      <c r="E84" s="71"/>
      <c r="F84" s="71"/>
      <c r="G84" s="71"/>
      <c r="H84" s="72"/>
      <c r="I84" s="72"/>
      <c r="J84" s="71"/>
      <c r="K84" s="71"/>
      <c r="L84" s="71"/>
      <c r="M84" s="71"/>
      <c r="N84" s="71"/>
      <c r="O84" s="72"/>
      <c r="P84" s="72"/>
      <c r="Q84" s="72"/>
      <c r="R84" s="71"/>
    </row>
    <row r="85">
      <c r="A85" s="44"/>
      <c r="B85" s="44"/>
      <c r="C85" s="71"/>
      <c r="D85" s="71"/>
      <c r="E85" s="71"/>
      <c r="F85" s="71"/>
      <c r="G85" s="71"/>
      <c r="H85" s="72"/>
      <c r="I85" s="72"/>
      <c r="J85" s="71"/>
      <c r="K85" s="71"/>
      <c r="L85" s="71"/>
      <c r="M85" s="71"/>
      <c r="N85" s="71"/>
      <c r="O85" s="72"/>
      <c r="P85" s="72"/>
      <c r="Q85" s="72"/>
      <c r="R85" s="71"/>
    </row>
    <row r="86">
      <c r="A86" s="44"/>
      <c r="B86" s="44"/>
      <c r="C86" s="71"/>
      <c r="D86" s="71"/>
      <c r="E86" s="71"/>
      <c r="F86" s="71"/>
      <c r="G86" s="71"/>
      <c r="H86" s="72"/>
      <c r="I86" s="72"/>
      <c r="J86" s="71"/>
      <c r="K86" s="71"/>
      <c r="L86" s="71"/>
      <c r="M86" s="71"/>
      <c r="N86" s="71"/>
      <c r="O86" s="72"/>
      <c r="P86" s="72"/>
      <c r="Q86" s="72"/>
      <c r="R86" s="71"/>
    </row>
    <row r="87">
      <c r="A87" s="44"/>
      <c r="B87" s="44"/>
      <c r="C87" s="71"/>
      <c r="D87" s="71"/>
      <c r="E87" s="71"/>
      <c r="F87" s="71"/>
      <c r="G87" s="71"/>
      <c r="H87" s="72"/>
      <c r="I87" s="72"/>
      <c r="J87" s="71"/>
      <c r="K87" s="71"/>
      <c r="L87" s="71"/>
      <c r="M87" s="71"/>
      <c r="N87" s="71"/>
      <c r="O87" s="72"/>
      <c r="P87" s="72"/>
      <c r="Q87" s="72"/>
      <c r="R87" s="71"/>
    </row>
    <row r="88">
      <c r="A88" s="44"/>
      <c r="B88" s="44"/>
      <c r="C88" s="71"/>
      <c r="D88" s="71"/>
      <c r="E88" s="71"/>
      <c r="F88" s="71"/>
      <c r="G88" s="71"/>
      <c r="H88" s="72"/>
      <c r="I88" s="72"/>
      <c r="J88" s="71"/>
      <c r="K88" s="71"/>
      <c r="L88" s="71"/>
      <c r="M88" s="71"/>
      <c r="N88" s="71"/>
      <c r="O88" s="72"/>
      <c r="P88" s="72"/>
      <c r="Q88" s="72"/>
      <c r="R88" s="71"/>
    </row>
    <row r="89">
      <c r="A89" s="44"/>
      <c r="B89" s="44"/>
      <c r="C89" s="71"/>
      <c r="D89" s="71"/>
      <c r="E89" s="71"/>
      <c r="F89" s="71"/>
      <c r="G89" s="71"/>
      <c r="H89" s="72"/>
      <c r="I89" s="72"/>
      <c r="J89" s="71"/>
      <c r="K89" s="71"/>
      <c r="L89" s="71"/>
      <c r="M89" s="71"/>
      <c r="N89" s="71"/>
      <c r="O89" s="72"/>
      <c r="P89" s="72"/>
      <c r="Q89" s="72"/>
      <c r="R89" s="71"/>
    </row>
    <row r="90">
      <c r="A90" s="44"/>
      <c r="B90" s="44"/>
      <c r="C90" s="71"/>
      <c r="D90" s="71"/>
      <c r="E90" s="71"/>
      <c r="F90" s="71"/>
      <c r="G90" s="71"/>
      <c r="H90" s="72"/>
      <c r="I90" s="72"/>
      <c r="J90" s="71"/>
      <c r="K90" s="71"/>
      <c r="L90" s="71"/>
      <c r="M90" s="71"/>
      <c r="N90" s="71"/>
      <c r="O90" s="72"/>
      <c r="P90" s="72"/>
      <c r="Q90" s="72"/>
      <c r="R90" s="71"/>
    </row>
    <row r="91">
      <c r="A91" s="44"/>
      <c r="B91" s="44"/>
      <c r="C91" s="71"/>
      <c r="D91" s="71"/>
      <c r="E91" s="71"/>
      <c r="F91" s="71"/>
      <c r="G91" s="71"/>
      <c r="H91" s="72"/>
      <c r="I91" s="72"/>
      <c r="J91" s="71"/>
      <c r="K91" s="71"/>
      <c r="L91" s="71"/>
      <c r="M91" s="71"/>
      <c r="N91" s="71"/>
      <c r="O91" s="72"/>
      <c r="P91" s="72"/>
      <c r="Q91" s="72"/>
      <c r="R91" s="71"/>
    </row>
    <row r="92">
      <c r="A92" s="44"/>
      <c r="B92" s="44"/>
      <c r="C92" s="71"/>
      <c r="D92" s="71"/>
      <c r="E92" s="71"/>
      <c r="F92" s="71"/>
      <c r="G92" s="71"/>
      <c r="H92" s="72"/>
      <c r="I92" s="72"/>
      <c r="J92" s="71"/>
      <c r="K92" s="71"/>
      <c r="L92" s="71"/>
      <c r="M92" s="71"/>
      <c r="N92" s="71"/>
      <c r="O92" s="72"/>
      <c r="P92" s="72"/>
      <c r="Q92" s="72"/>
      <c r="R92" s="71"/>
    </row>
    <row r="93">
      <c r="A93" s="44"/>
      <c r="B93" s="44"/>
      <c r="C93" s="71"/>
      <c r="D93" s="71"/>
      <c r="E93" s="71"/>
      <c r="F93" s="71"/>
      <c r="G93" s="71"/>
      <c r="H93" s="72"/>
      <c r="I93" s="72"/>
      <c r="J93" s="71"/>
      <c r="K93" s="71"/>
      <c r="L93" s="71"/>
      <c r="M93" s="71"/>
      <c r="N93" s="71"/>
      <c r="O93" s="72"/>
      <c r="P93" s="72"/>
      <c r="Q93" s="72"/>
      <c r="R93" s="71"/>
    </row>
    <row r="94">
      <c r="A94" s="44"/>
      <c r="B94" s="44"/>
      <c r="C94" s="71"/>
      <c r="D94" s="71"/>
      <c r="E94" s="71"/>
      <c r="F94" s="71"/>
      <c r="G94" s="71"/>
      <c r="H94" s="72"/>
      <c r="I94" s="72"/>
      <c r="J94" s="71"/>
      <c r="K94" s="71"/>
      <c r="L94" s="71"/>
      <c r="M94" s="71"/>
      <c r="N94" s="71"/>
      <c r="O94" s="72"/>
      <c r="P94" s="72"/>
      <c r="Q94" s="72"/>
      <c r="R94" s="71"/>
    </row>
    <row r="95">
      <c r="A95" s="44"/>
      <c r="B95" s="44"/>
      <c r="C95" s="71"/>
      <c r="D95" s="71"/>
      <c r="E95" s="71"/>
      <c r="F95" s="71"/>
      <c r="G95" s="71"/>
      <c r="H95" s="72"/>
      <c r="I95" s="72"/>
      <c r="J95" s="71"/>
      <c r="K95" s="71"/>
      <c r="L95" s="71"/>
      <c r="M95" s="71"/>
      <c r="N95" s="71"/>
      <c r="O95" s="72"/>
      <c r="P95" s="72"/>
      <c r="Q95" s="72"/>
      <c r="R95" s="71"/>
    </row>
    <row r="96">
      <c r="A96" s="44"/>
      <c r="B96" s="44"/>
      <c r="C96" s="71"/>
      <c r="D96" s="71"/>
      <c r="E96" s="71"/>
      <c r="F96" s="71"/>
      <c r="G96" s="71"/>
      <c r="H96" s="72"/>
      <c r="I96" s="72"/>
      <c r="J96" s="71"/>
      <c r="K96" s="71"/>
      <c r="L96" s="71"/>
      <c r="M96" s="71"/>
      <c r="N96" s="71"/>
      <c r="O96" s="72"/>
      <c r="P96" s="72"/>
      <c r="Q96" s="72"/>
      <c r="R96" s="71"/>
    </row>
    <row r="97">
      <c r="A97" s="44"/>
      <c r="B97" s="44"/>
      <c r="C97" s="71"/>
      <c r="D97" s="71"/>
      <c r="E97" s="71"/>
      <c r="F97" s="71"/>
      <c r="G97" s="71"/>
      <c r="H97" s="72"/>
      <c r="I97" s="72"/>
      <c r="J97" s="71"/>
      <c r="K97" s="71"/>
      <c r="L97" s="71"/>
      <c r="M97" s="71"/>
      <c r="N97" s="71"/>
      <c r="O97" s="72"/>
      <c r="P97" s="72"/>
      <c r="Q97" s="72"/>
      <c r="R97" s="71"/>
    </row>
    <row r="98">
      <c r="A98" s="44"/>
      <c r="B98" s="44"/>
      <c r="C98" s="71"/>
      <c r="D98" s="71"/>
      <c r="E98" s="71"/>
      <c r="F98" s="71"/>
      <c r="G98" s="71"/>
      <c r="H98" s="72"/>
      <c r="I98" s="72"/>
      <c r="J98" s="71"/>
      <c r="K98" s="71"/>
      <c r="L98" s="71"/>
      <c r="M98" s="71"/>
      <c r="N98" s="71"/>
      <c r="O98" s="72"/>
      <c r="P98" s="72"/>
      <c r="Q98" s="72"/>
      <c r="R98" s="71"/>
    </row>
    <row r="99">
      <c r="A99" s="44"/>
      <c r="B99" s="44"/>
      <c r="C99" s="71"/>
      <c r="D99" s="71"/>
      <c r="E99" s="71"/>
      <c r="F99" s="71"/>
      <c r="G99" s="71"/>
      <c r="H99" s="72"/>
      <c r="I99" s="72"/>
      <c r="J99" s="71"/>
      <c r="K99" s="71"/>
      <c r="L99" s="71"/>
      <c r="M99" s="71"/>
      <c r="N99" s="71"/>
      <c r="O99" s="72"/>
      <c r="P99" s="72"/>
      <c r="Q99" s="72"/>
      <c r="R99" s="71"/>
    </row>
    <row r="100">
      <c r="A100" s="44"/>
      <c r="B100" s="44"/>
      <c r="C100" s="71"/>
      <c r="D100" s="71"/>
      <c r="E100" s="71"/>
      <c r="F100" s="71"/>
      <c r="G100" s="71"/>
      <c r="H100" s="72"/>
      <c r="I100" s="72"/>
      <c r="J100" s="71"/>
      <c r="K100" s="71"/>
      <c r="L100" s="71"/>
      <c r="M100" s="71"/>
      <c r="N100" s="71"/>
      <c r="O100" s="72"/>
      <c r="P100" s="72"/>
      <c r="Q100" s="72"/>
      <c r="R100" s="71"/>
    </row>
    <row r="101">
      <c r="A101" s="44"/>
      <c r="B101" s="44"/>
      <c r="C101" s="71"/>
      <c r="D101" s="71"/>
      <c r="E101" s="71"/>
      <c r="F101" s="71"/>
      <c r="G101" s="71"/>
      <c r="H101" s="72"/>
      <c r="I101" s="72"/>
      <c r="J101" s="71"/>
      <c r="K101" s="71"/>
      <c r="L101" s="71"/>
      <c r="M101" s="71"/>
      <c r="N101" s="71"/>
      <c r="O101" s="72"/>
      <c r="P101" s="72"/>
      <c r="Q101" s="72"/>
      <c r="R101" s="71"/>
    </row>
    <row r="102">
      <c r="A102" s="44"/>
      <c r="B102" s="44"/>
      <c r="C102" s="71"/>
      <c r="D102" s="71"/>
      <c r="E102" s="71"/>
      <c r="F102" s="71"/>
      <c r="G102" s="71"/>
      <c r="H102" s="72"/>
      <c r="I102" s="72"/>
      <c r="J102" s="71"/>
      <c r="K102" s="71"/>
      <c r="L102" s="71"/>
      <c r="M102" s="71"/>
      <c r="N102" s="71"/>
      <c r="O102" s="72"/>
      <c r="P102" s="72"/>
      <c r="Q102" s="72"/>
      <c r="R102" s="71"/>
    </row>
    <row r="103">
      <c r="A103" s="44"/>
      <c r="B103" s="44"/>
      <c r="C103" s="71"/>
      <c r="D103" s="71"/>
      <c r="E103" s="71"/>
      <c r="F103" s="71"/>
      <c r="G103" s="71"/>
      <c r="H103" s="72"/>
      <c r="I103" s="72"/>
      <c r="J103" s="71"/>
      <c r="K103" s="71"/>
      <c r="L103" s="71"/>
      <c r="M103" s="71"/>
      <c r="N103" s="71"/>
      <c r="O103" s="72"/>
      <c r="P103" s="72"/>
      <c r="Q103" s="72"/>
      <c r="R103" s="71"/>
    </row>
    <row r="104">
      <c r="A104" s="44"/>
      <c r="B104" s="44"/>
      <c r="C104" s="71"/>
      <c r="D104" s="71"/>
      <c r="E104" s="71"/>
      <c r="F104" s="71"/>
      <c r="G104" s="71"/>
      <c r="H104" s="72"/>
      <c r="I104" s="72"/>
      <c r="J104" s="71"/>
      <c r="K104" s="71"/>
      <c r="L104" s="71"/>
      <c r="M104" s="71"/>
      <c r="N104" s="71"/>
      <c r="O104" s="72"/>
      <c r="P104" s="72"/>
      <c r="Q104" s="72"/>
      <c r="R104" s="71"/>
    </row>
    <row r="105">
      <c r="A105" s="44"/>
      <c r="B105" s="44"/>
      <c r="C105" s="71"/>
      <c r="D105" s="71"/>
      <c r="E105" s="71"/>
      <c r="F105" s="71"/>
      <c r="G105" s="71"/>
      <c r="H105" s="72"/>
      <c r="I105" s="72"/>
      <c r="J105" s="71"/>
      <c r="K105" s="71"/>
      <c r="L105" s="71"/>
      <c r="M105" s="71"/>
      <c r="N105" s="71"/>
      <c r="O105" s="72"/>
      <c r="P105" s="72"/>
      <c r="Q105" s="72"/>
      <c r="R105" s="71"/>
    </row>
    <row r="106" s="44" customFormat="1">
      <c r="C106" s="71"/>
      <c r="D106" s="71"/>
      <c r="E106" s="71"/>
      <c r="F106" s="71"/>
      <c r="G106" s="71"/>
      <c r="H106" s="72"/>
      <c r="I106" s="72"/>
      <c r="J106" s="71"/>
      <c r="K106" s="71"/>
      <c r="L106" s="71"/>
      <c r="M106" s="71"/>
      <c r="N106" s="71"/>
      <c r="O106" s="72"/>
      <c r="P106" s="72"/>
      <c r="Q106" s="72"/>
      <c r="R106" s="71"/>
    </row>
    <row r="107" s="44" customFormat="1">
      <c r="C107" s="71"/>
      <c r="D107" s="71"/>
      <c r="E107" s="71"/>
      <c r="F107" s="71"/>
      <c r="G107" s="71"/>
      <c r="H107" s="72"/>
      <c r="I107" s="72"/>
      <c r="J107" s="71"/>
      <c r="K107" s="71"/>
      <c r="L107" s="71"/>
      <c r="M107" s="71"/>
      <c r="N107" s="71"/>
      <c r="O107" s="72"/>
      <c r="P107" s="72"/>
      <c r="Q107" s="72"/>
      <c r="R107" s="71"/>
    </row>
    <row r="108" s="44" customFormat="1">
      <c r="C108" s="71"/>
      <c r="D108" s="71"/>
      <c r="E108" s="71"/>
      <c r="F108" s="71"/>
      <c r="G108" s="71"/>
      <c r="H108" s="72"/>
      <c r="I108" s="72"/>
      <c r="J108" s="71"/>
      <c r="K108" s="71"/>
      <c r="L108" s="71"/>
      <c r="M108" s="71"/>
      <c r="N108" s="71"/>
      <c r="O108" s="72"/>
      <c r="P108" s="72"/>
      <c r="Q108" s="72"/>
      <c r="R108" s="71"/>
    </row>
    <row r="109" s="44" customFormat="1">
      <c r="C109" s="71"/>
      <c r="D109" s="71"/>
      <c r="E109" s="71"/>
      <c r="F109" s="71"/>
      <c r="G109" s="71"/>
      <c r="H109" s="72"/>
      <c r="I109" s="72"/>
      <c r="J109" s="71"/>
      <c r="K109" s="71"/>
      <c r="L109" s="71"/>
      <c r="M109" s="71"/>
      <c r="N109" s="71"/>
      <c r="O109" s="72"/>
      <c r="P109" s="72"/>
      <c r="Q109" s="72"/>
      <c r="R109" s="71"/>
    </row>
    <row r="110" s="44" customFormat="1">
      <c r="C110" s="71"/>
      <c r="D110" s="71"/>
      <c r="E110" s="71"/>
      <c r="F110" s="71"/>
      <c r="G110" s="71"/>
      <c r="H110" s="72"/>
      <c r="I110" s="72"/>
      <c r="J110" s="71"/>
      <c r="K110" s="71"/>
      <c r="L110" s="71"/>
      <c r="M110" s="71"/>
      <c r="N110" s="71"/>
      <c r="O110" s="72"/>
      <c r="P110" s="72"/>
      <c r="Q110" s="72"/>
      <c r="R110" s="71"/>
    </row>
    <row r="111" s="44" customFormat="1">
      <c r="C111" s="71"/>
      <c r="D111" s="71"/>
      <c r="E111" s="71"/>
      <c r="F111" s="71"/>
      <c r="G111" s="71"/>
      <c r="H111" s="72"/>
      <c r="I111" s="72"/>
      <c r="J111" s="71"/>
      <c r="K111" s="71"/>
      <c r="L111" s="71"/>
      <c r="M111" s="71"/>
      <c r="N111" s="71"/>
      <c r="O111" s="72"/>
      <c r="P111" s="72"/>
      <c r="Q111" s="72"/>
      <c r="R111" s="71"/>
    </row>
    <row r="112" s="44" customFormat="1">
      <c r="C112" s="71"/>
      <c r="D112" s="71"/>
      <c r="E112" s="71"/>
      <c r="F112" s="71"/>
      <c r="G112" s="71"/>
      <c r="H112" s="72"/>
      <c r="I112" s="72"/>
      <c r="J112" s="71"/>
      <c r="K112" s="71"/>
      <c r="L112" s="71"/>
      <c r="M112" s="71"/>
      <c r="N112" s="71"/>
      <c r="O112" s="72"/>
      <c r="P112" s="72"/>
      <c r="Q112" s="72"/>
      <c r="R112" s="71"/>
    </row>
    <row r="113" s="44" customFormat="1">
      <c r="C113" s="71"/>
      <c r="D113" s="71"/>
      <c r="E113" s="71"/>
      <c r="F113" s="71"/>
      <c r="G113" s="71"/>
      <c r="H113" s="72"/>
      <c r="I113" s="72"/>
      <c r="J113" s="71"/>
      <c r="K113" s="71"/>
      <c r="L113" s="71"/>
      <c r="M113" s="71"/>
      <c r="N113" s="71"/>
      <c r="O113" s="72"/>
      <c r="P113" s="72"/>
      <c r="Q113" s="72"/>
      <c r="R113" s="71"/>
    </row>
    <row r="114" s="44" customFormat="1">
      <c r="C114" s="71"/>
      <c r="D114" s="71"/>
      <c r="E114" s="71"/>
      <c r="F114" s="71"/>
      <c r="G114" s="71"/>
      <c r="H114" s="72"/>
      <c r="I114" s="72"/>
      <c r="J114" s="71"/>
      <c r="K114" s="71"/>
      <c r="L114" s="71"/>
      <c r="M114" s="71"/>
      <c r="N114" s="71"/>
      <c r="O114" s="72"/>
      <c r="P114" s="72"/>
      <c r="Q114" s="72"/>
      <c r="R114" s="71"/>
    </row>
    <row r="115" s="44" customFormat="1">
      <c r="C115" s="71"/>
      <c r="D115" s="71"/>
      <c r="E115" s="71"/>
      <c r="F115" s="71"/>
      <c r="G115" s="71"/>
      <c r="H115" s="72"/>
      <c r="I115" s="72"/>
      <c r="J115" s="71"/>
      <c r="K115" s="71"/>
      <c r="L115" s="71"/>
      <c r="M115" s="71"/>
      <c r="N115" s="71"/>
      <c r="O115" s="72"/>
      <c r="P115" s="72"/>
      <c r="Q115" s="72"/>
      <c r="R115" s="71"/>
    </row>
    <row r="116" s="44" customFormat="1">
      <c r="C116" s="71"/>
      <c r="D116" s="71"/>
      <c r="E116" s="71"/>
      <c r="F116" s="71"/>
      <c r="G116" s="71"/>
      <c r="H116" s="72"/>
      <c r="I116" s="72"/>
      <c r="J116" s="71"/>
      <c r="K116" s="71"/>
      <c r="L116" s="71"/>
      <c r="M116" s="71"/>
      <c r="N116" s="71"/>
      <c r="O116" s="72"/>
      <c r="P116" s="72"/>
      <c r="Q116" s="72"/>
      <c r="R116" s="71"/>
    </row>
  </sheetData>
  <sheetProtection selectLockedCells="1" selectUnlockedCells="1"/>
  <mergeCells>
    <mergeCell ref="S3:S53"/>
    <mergeCell ref="O2:R2"/>
    <mergeCell ref="A3:A4"/>
    <mergeCell ref="B3:B4"/>
    <mergeCell ref="C3:F3"/>
    <mergeCell ref="G3:J3"/>
    <mergeCell ref="K3:N3"/>
    <mergeCell ref="O3:R3"/>
    <mergeCell ref="A2:N2"/>
  </mergeCells>
  <printOptions horizontalCentered="1" verticalCentered="1"/>
  <pageMargins left="0" right="0" top="0.15" bottom="0.15" header="0.51180555555555596" footer="0.51180555555555596"/>
  <pageSetup paperSize="9" scale="66" firstPageNumber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V116"/>
  <sheetViews>
    <sheetView topLeftCell="A10" zoomScaleSheetLayoutView="80" workbookViewId="0">
      <selection activeCell="A17" sqref="A17:A50"/>
    </sheetView>
  </sheetViews>
  <sheetFormatPr defaultRowHeight="12.75"/>
  <cols>
    <col min="1" max="1" width="5.5703125" customWidth="1" style="43"/>
    <col min="2" max="2" width="28.5703125" customWidth="1" style="43"/>
    <col min="3" max="3" width="11.42578125" customWidth="1" style="74"/>
    <col min="4" max="4" width="10.85546875" customWidth="1" style="74"/>
    <col min="5" max="5" width="8.7109375" customWidth="1" style="74"/>
    <col min="6" max="6" width="9.7109375" customWidth="1" style="74"/>
    <col min="7" max="7" width="10.5703125" customWidth="1" style="74"/>
    <col min="8" max="8" width="8.7109375" customWidth="1" style="74"/>
    <col min="9" max="9" width="10.28515625" customWidth="1" style="75"/>
    <col min="10" max="10" width="10.28515625" customWidth="1" style="74"/>
    <col min="11" max="11" width="8.7109375" customWidth="1" style="74"/>
    <col min="12" max="12" width="9.85546875" customWidth="1" style="74"/>
    <col min="13" max="13" width="10.28515625" customWidth="1" style="74"/>
    <col min="14" max="14" width="8.7109375" customWidth="1" style="74"/>
    <col min="15" max="219" width="9.140625" customWidth="1" style="44"/>
    <col min="220" max="16384" width="9.140625" customWidth="1" style="43"/>
  </cols>
  <sheetData>
    <row r="1" ht="25.5" customHeight="1" s="52" customFormat="1">
      <c r="A1" s="45" t="s">
        <v>79</v>
      </c>
      <c r="B1" s="51"/>
      <c r="C1" s="47" t="s">
        <v>80</v>
      </c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51"/>
      <c r="BR1" s="51"/>
      <c r="BS1" s="51"/>
      <c r="BT1" s="51"/>
      <c r="BU1" s="51"/>
      <c r="BV1" s="51"/>
      <c r="BW1" s="51"/>
      <c r="BX1" s="51"/>
      <c r="BY1" s="51"/>
      <c r="BZ1" s="51"/>
      <c r="CA1" s="51"/>
      <c r="CB1" s="51"/>
      <c r="CC1" s="51"/>
      <c r="CD1" s="51"/>
      <c r="CE1" s="51"/>
      <c r="CF1" s="51"/>
      <c r="CG1" s="51"/>
      <c r="CH1" s="51"/>
      <c r="CI1" s="51"/>
      <c r="CJ1" s="51"/>
      <c r="CK1" s="51"/>
      <c r="CL1" s="51"/>
      <c r="CM1" s="51"/>
      <c r="CN1" s="51"/>
      <c r="CO1" s="51"/>
      <c r="CP1" s="51"/>
      <c r="CQ1" s="51"/>
      <c r="CR1" s="51"/>
      <c r="CS1" s="51"/>
      <c r="CT1" s="51"/>
      <c r="CU1" s="51"/>
      <c r="CV1" s="51"/>
      <c r="CW1" s="51"/>
      <c r="CX1" s="51"/>
      <c r="CY1" s="51"/>
      <c r="CZ1" s="51"/>
      <c r="DA1" s="51"/>
      <c r="DB1" s="51"/>
      <c r="DC1" s="51"/>
      <c r="DD1" s="51"/>
      <c r="DE1" s="51"/>
      <c r="DF1" s="51"/>
      <c r="DG1" s="51"/>
      <c r="DH1" s="51"/>
      <c r="DI1" s="51"/>
      <c r="DJ1" s="51"/>
      <c r="DK1" s="51"/>
      <c r="DL1" s="51"/>
      <c r="DM1" s="51"/>
      <c r="DN1" s="51"/>
      <c r="DO1" s="51"/>
      <c r="DP1" s="51"/>
      <c r="DQ1" s="51"/>
      <c r="DR1" s="51"/>
      <c r="DS1" s="51"/>
      <c r="DT1" s="51"/>
      <c r="DU1" s="51"/>
      <c r="DV1" s="51"/>
      <c r="DW1" s="51"/>
      <c r="DX1" s="51"/>
      <c r="DY1" s="51"/>
      <c r="DZ1" s="51"/>
      <c r="EA1" s="51"/>
      <c r="EB1" s="51"/>
      <c r="EC1" s="51"/>
      <c r="ED1" s="51"/>
      <c r="EE1" s="51"/>
      <c r="EF1" s="51"/>
      <c r="EG1" s="51"/>
      <c r="EH1" s="51"/>
      <c r="EI1" s="51"/>
      <c r="EJ1" s="51"/>
      <c r="EK1" s="51"/>
      <c r="EL1" s="51"/>
      <c r="EM1" s="51"/>
      <c r="EN1" s="51"/>
      <c r="EO1" s="51"/>
      <c r="EP1" s="51"/>
      <c r="EQ1" s="51"/>
      <c r="ER1" s="51"/>
      <c r="ES1" s="51"/>
      <c r="ET1" s="51"/>
      <c r="EU1" s="51"/>
      <c r="EV1" s="51"/>
      <c r="EW1" s="51"/>
      <c r="EX1" s="51"/>
      <c r="EY1" s="51"/>
      <c r="EZ1" s="51"/>
      <c r="FA1" s="51"/>
      <c r="FB1" s="51"/>
      <c r="FC1" s="51"/>
      <c r="FD1" s="51"/>
      <c r="FE1" s="51"/>
      <c r="FF1" s="51"/>
      <c r="FG1" s="51"/>
      <c r="FH1" s="51"/>
      <c r="FI1" s="51"/>
      <c r="FJ1" s="51"/>
      <c r="FK1" s="51"/>
      <c r="FL1" s="51"/>
      <c r="FM1" s="51"/>
      <c r="FN1" s="51"/>
      <c r="FO1" s="51"/>
      <c r="FP1" s="51"/>
      <c r="FQ1" s="51"/>
      <c r="FR1" s="51"/>
      <c r="FS1" s="51"/>
      <c r="FT1" s="51"/>
      <c r="FU1" s="51"/>
      <c r="FV1" s="51"/>
      <c r="FW1" s="51"/>
      <c r="FX1" s="51"/>
      <c r="FY1" s="51"/>
      <c r="FZ1" s="51"/>
      <c r="GA1" s="51"/>
      <c r="GB1" s="51"/>
      <c r="GC1" s="51"/>
      <c r="GD1" s="51"/>
      <c r="GE1" s="51"/>
      <c r="GF1" s="51"/>
      <c r="GG1" s="51"/>
      <c r="GH1" s="51"/>
      <c r="GI1" s="51"/>
      <c r="GJ1" s="51"/>
      <c r="GK1" s="51"/>
      <c r="GL1" s="51"/>
      <c r="GM1" s="51"/>
      <c r="GN1" s="51"/>
      <c r="GO1" s="51"/>
      <c r="GP1" s="51"/>
      <c r="GQ1" s="51"/>
      <c r="GR1" s="51"/>
      <c r="GS1" s="51"/>
      <c r="GT1" s="51"/>
      <c r="GU1" s="51"/>
      <c r="GV1" s="51"/>
      <c r="GW1" s="51"/>
      <c r="GX1" s="51"/>
      <c r="GY1" s="51"/>
      <c r="GZ1" s="51"/>
      <c r="HA1" s="51"/>
      <c r="HB1" s="51"/>
      <c r="HC1" s="51"/>
      <c r="HD1" s="51"/>
      <c r="HE1" s="51"/>
      <c r="HF1" s="51"/>
      <c r="HG1" s="51"/>
      <c r="HH1" s="51"/>
      <c r="HI1" s="51"/>
      <c r="HJ1" s="51"/>
      <c r="HK1" s="51"/>
    </row>
    <row r="2" ht="15.95" customHeight="1" s="52" customFormat="1">
      <c r="A2" s="90" t="s">
        <v>81</v>
      </c>
      <c r="B2" s="90"/>
      <c r="C2" s="90"/>
      <c r="D2" s="90"/>
      <c r="E2" s="90"/>
      <c r="F2" s="90"/>
      <c r="G2" s="90"/>
      <c r="H2" s="90"/>
      <c r="I2" s="90"/>
      <c r="J2" s="90"/>
      <c r="K2" s="88" t="s">
        <v>3</v>
      </c>
      <c r="L2" s="88"/>
      <c r="M2" s="88"/>
      <c r="N2" s="88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1"/>
      <c r="BZ2" s="51"/>
      <c r="CA2" s="51"/>
      <c r="CB2" s="51"/>
      <c r="CC2" s="51"/>
      <c r="CD2" s="51"/>
      <c r="CE2" s="51"/>
      <c r="CF2" s="51"/>
      <c r="CG2" s="51"/>
      <c r="CH2" s="51"/>
      <c r="CI2" s="51"/>
      <c r="CJ2" s="51"/>
      <c r="CK2" s="51"/>
      <c r="CL2" s="51"/>
      <c r="CM2" s="51"/>
      <c r="CN2" s="51"/>
      <c r="CO2" s="51"/>
      <c r="CP2" s="51"/>
      <c r="CQ2" s="51"/>
      <c r="CR2" s="51"/>
      <c r="CS2" s="51"/>
      <c r="CT2" s="51"/>
      <c r="CU2" s="51"/>
      <c r="CV2" s="51"/>
      <c r="CW2" s="51"/>
      <c r="CX2" s="51"/>
      <c r="CY2" s="51"/>
      <c r="CZ2" s="51"/>
      <c r="DA2" s="51"/>
      <c r="DB2" s="51"/>
      <c r="DC2" s="51"/>
      <c r="DD2" s="51"/>
      <c r="DE2" s="51"/>
      <c r="DF2" s="51"/>
      <c r="DG2" s="51"/>
      <c r="DH2" s="51"/>
      <c r="DI2" s="51"/>
      <c r="DJ2" s="51"/>
      <c r="DK2" s="51"/>
      <c r="DL2" s="51"/>
      <c r="DM2" s="51"/>
      <c r="DN2" s="51"/>
      <c r="DO2" s="51"/>
      <c r="DP2" s="51"/>
      <c r="DQ2" s="51"/>
      <c r="DR2" s="51"/>
      <c r="DS2" s="51"/>
      <c r="DT2" s="51"/>
      <c r="DU2" s="51"/>
      <c r="DV2" s="51"/>
      <c r="DW2" s="51"/>
      <c r="DX2" s="51"/>
      <c r="DY2" s="51"/>
      <c r="DZ2" s="51"/>
      <c r="EA2" s="51"/>
      <c r="EB2" s="51"/>
      <c r="EC2" s="51"/>
      <c r="ED2" s="51"/>
      <c r="EE2" s="51"/>
      <c r="EF2" s="51"/>
      <c r="EG2" s="51"/>
      <c r="EH2" s="51"/>
      <c r="EI2" s="51"/>
      <c r="EJ2" s="51"/>
      <c r="EK2" s="51"/>
      <c r="EL2" s="51"/>
      <c r="EM2" s="51"/>
      <c r="EN2" s="51"/>
      <c r="EO2" s="51"/>
      <c r="EP2" s="51"/>
      <c r="EQ2" s="51"/>
      <c r="ER2" s="51"/>
      <c r="ES2" s="51"/>
      <c r="ET2" s="51"/>
      <c r="EU2" s="51"/>
      <c r="EV2" s="51"/>
      <c r="EW2" s="51"/>
      <c r="EX2" s="51"/>
      <c r="EY2" s="51"/>
      <c r="EZ2" s="51"/>
      <c r="FA2" s="51"/>
      <c r="FB2" s="51"/>
      <c r="FC2" s="51"/>
      <c r="FD2" s="51"/>
      <c r="FE2" s="51"/>
      <c r="FF2" s="51"/>
      <c r="FG2" s="51"/>
      <c r="FH2" s="51"/>
      <c r="FI2" s="51"/>
      <c r="FJ2" s="51"/>
      <c r="FK2" s="51"/>
      <c r="FL2" s="51"/>
      <c r="FM2" s="51"/>
      <c r="FN2" s="51"/>
      <c r="FO2" s="51"/>
      <c r="FP2" s="51"/>
      <c r="FQ2" s="51"/>
      <c r="FR2" s="51"/>
      <c r="FS2" s="51"/>
      <c r="FT2" s="51"/>
      <c r="FU2" s="51"/>
      <c r="FV2" s="51"/>
      <c r="FW2" s="51"/>
      <c r="FX2" s="51"/>
      <c r="FY2" s="51"/>
      <c r="FZ2" s="51"/>
      <c r="GA2" s="51"/>
      <c r="GB2" s="51"/>
      <c r="GC2" s="51"/>
      <c r="GD2" s="51"/>
      <c r="GE2" s="51"/>
      <c r="GF2" s="51"/>
      <c r="GG2" s="51"/>
      <c r="GH2" s="51"/>
      <c r="GI2" s="51"/>
      <c r="GJ2" s="51"/>
      <c r="GK2" s="51"/>
      <c r="GL2" s="51"/>
      <c r="GM2" s="51"/>
      <c r="GN2" s="51"/>
      <c r="GO2" s="51"/>
      <c r="GP2" s="51"/>
      <c r="GQ2" s="51"/>
      <c r="GR2" s="51"/>
      <c r="GS2" s="51"/>
      <c r="GT2" s="51"/>
      <c r="GU2" s="51"/>
      <c r="GV2" s="51"/>
      <c r="GW2" s="51"/>
      <c r="GX2" s="51"/>
      <c r="GY2" s="51"/>
      <c r="GZ2" s="51"/>
      <c r="HA2" s="51"/>
      <c r="HB2" s="51"/>
      <c r="HC2" s="51"/>
      <c r="HD2" s="51"/>
      <c r="HE2" s="51"/>
      <c r="HF2" s="51"/>
      <c r="HG2" s="51"/>
      <c r="HH2" s="51"/>
      <c r="HI2" s="51"/>
      <c r="HJ2" s="51"/>
      <c r="HK2" s="51"/>
    </row>
    <row r="3" ht="14.25" customHeight="1" s="62" customFormat="1">
      <c r="A3" s="91" t="s">
        <v>69</v>
      </c>
      <c r="B3" s="91" t="s">
        <v>12</v>
      </c>
      <c r="C3" s="89" t="s">
        <v>82</v>
      </c>
      <c r="D3" s="89"/>
      <c r="E3" s="89"/>
      <c r="F3" s="89" t="s">
        <v>83</v>
      </c>
      <c r="G3" s="89"/>
      <c r="H3" s="89"/>
      <c r="I3" s="89" t="s">
        <v>72</v>
      </c>
      <c r="J3" s="89"/>
      <c r="K3" s="89"/>
      <c r="L3" s="89" t="s">
        <v>73</v>
      </c>
      <c r="M3" s="89"/>
      <c r="N3" s="89"/>
      <c r="O3" s="92" t="s">
        <v>84</v>
      </c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61"/>
      <c r="DH3" s="61"/>
      <c r="DI3" s="61"/>
      <c r="DJ3" s="61"/>
      <c r="DK3" s="61"/>
      <c r="DL3" s="61"/>
      <c r="DM3" s="61"/>
      <c r="DN3" s="61"/>
      <c r="DO3" s="61"/>
      <c r="DP3" s="61"/>
      <c r="DQ3" s="61"/>
      <c r="DR3" s="61"/>
      <c r="DS3" s="61"/>
      <c r="DT3" s="61"/>
      <c r="DU3" s="61"/>
      <c r="DV3" s="61"/>
      <c r="DW3" s="61"/>
      <c r="DX3" s="61"/>
      <c r="DY3" s="61"/>
      <c r="DZ3" s="61"/>
      <c r="EA3" s="61"/>
      <c r="EB3" s="61"/>
      <c r="EC3" s="61"/>
      <c r="ED3" s="61"/>
      <c r="EE3" s="61"/>
      <c r="EF3" s="61"/>
      <c r="EG3" s="61"/>
      <c r="EH3" s="61"/>
      <c r="EI3" s="61"/>
      <c r="EJ3" s="61"/>
      <c r="EK3" s="61"/>
      <c r="EL3" s="61"/>
      <c r="EM3" s="61"/>
      <c r="EN3" s="61"/>
      <c r="EO3" s="61"/>
      <c r="EP3" s="61"/>
      <c r="EQ3" s="61"/>
      <c r="ER3" s="61"/>
      <c r="ES3" s="61"/>
      <c r="ET3" s="61"/>
      <c r="EU3" s="61"/>
      <c r="EV3" s="61"/>
      <c r="EW3" s="61"/>
      <c r="EX3" s="61"/>
      <c r="EY3" s="61"/>
      <c r="EZ3" s="61"/>
      <c r="FA3" s="61"/>
      <c r="FB3" s="61"/>
      <c r="FC3" s="61"/>
      <c r="FD3" s="61"/>
      <c r="FE3" s="61"/>
      <c r="FF3" s="61"/>
      <c r="FG3" s="61"/>
      <c r="FH3" s="61"/>
      <c r="FI3" s="61"/>
      <c r="FJ3" s="61"/>
      <c r="FK3" s="61"/>
      <c r="FL3" s="61"/>
      <c r="FM3" s="61"/>
      <c r="FN3" s="61"/>
      <c r="FO3" s="61"/>
      <c r="FP3" s="61"/>
      <c r="FQ3" s="61"/>
      <c r="FR3" s="61"/>
      <c r="FS3" s="61"/>
      <c r="FT3" s="61"/>
      <c r="FU3" s="61"/>
      <c r="FV3" s="61"/>
      <c r="FW3" s="61"/>
      <c r="FX3" s="61"/>
      <c r="FY3" s="61"/>
      <c r="FZ3" s="61"/>
      <c r="GA3" s="61"/>
      <c r="GB3" s="61"/>
      <c r="GC3" s="61"/>
      <c r="GD3" s="61"/>
      <c r="GE3" s="61"/>
      <c r="GF3" s="61"/>
      <c r="GG3" s="61"/>
      <c r="GH3" s="61"/>
      <c r="GI3" s="61"/>
      <c r="GJ3" s="61"/>
      <c r="GK3" s="61"/>
      <c r="GL3" s="61"/>
      <c r="GM3" s="61"/>
      <c r="GN3" s="61"/>
      <c r="GO3" s="61"/>
      <c r="GP3" s="61"/>
      <c r="GQ3" s="61"/>
      <c r="GR3" s="61"/>
      <c r="GS3" s="61"/>
      <c r="GT3" s="61"/>
      <c r="GU3" s="61"/>
      <c r="GV3" s="61"/>
      <c r="GW3" s="61"/>
      <c r="GX3" s="61"/>
      <c r="GY3" s="61"/>
      <c r="GZ3" s="61"/>
      <c r="HA3" s="61"/>
      <c r="HB3" s="61"/>
      <c r="HC3" s="61"/>
      <c r="HD3" s="61"/>
      <c r="HE3" s="61"/>
      <c r="HF3" s="61"/>
      <c r="HG3" s="61"/>
      <c r="HH3" s="61"/>
      <c r="HI3" s="61"/>
      <c r="HJ3" s="61"/>
      <c r="HK3" s="61"/>
    </row>
    <row r="4" ht="15.95" customHeight="1" s="63" customFormat="1">
      <c r="A4" s="91"/>
      <c r="B4" s="91"/>
      <c r="C4" s="60" t="s">
        <v>85</v>
      </c>
      <c r="D4" s="60" t="s">
        <v>86</v>
      </c>
      <c r="E4" s="60" t="s">
        <v>87</v>
      </c>
      <c r="F4" s="60" t="s">
        <v>85</v>
      </c>
      <c r="G4" s="60" t="s">
        <v>86</v>
      </c>
      <c r="H4" s="60" t="s">
        <v>87</v>
      </c>
      <c r="I4" s="60" t="s">
        <v>85</v>
      </c>
      <c r="J4" s="60" t="s">
        <v>86</v>
      </c>
      <c r="K4" s="60" t="s">
        <v>87</v>
      </c>
      <c r="L4" s="60" t="s">
        <v>85</v>
      </c>
      <c r="M4" s="60" t="s">
        <v>86</v>
      </c>
      <c r="N4" s="60" t="s">
        <v>87</v>
      </c>
      <c r="O4" s="92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  <c r="IS4" s="64"/>
      <c r="IT4" s="64"/>
      <c r="IU4" s="64"/>
      <c r="IV4" s="64"/>
    </row>
    <row r="5" ht="12" customHeight="1">
      <c r="A5" s="67">
        <v>1</v>
      </c>
      <c r="B5" s="67" t="s">
        <v>18</v>
      </c>
      <c r="C5" s="69">
        <v>1597.02</v>
      </c>
      <c r="D5" s="69">
        <v>450.26</v>
      </c>
      <c r="E5" s="69">
        <f>IF(C5=0,0, D5/C5%)</f>
      </c>
      <c r="F5" s="69">
        <v>751.54</v>
      </c>
      <c r="G5" s="69">
        <v>154.82</v>
      </c>
      <c r="H5" s="69">
        <f>IF(F5=0,0, G5/F5%)</f>
      </c>
      <c r="I5" s="69">
        <v>677.91</v>
      </c>
      <c r="J5" s="69">
        <v>70.41</v>
      </c>
      <c r="K5" s="69">
        <f>IF(I5=0,0, J5/I5%)</f>
      </c>
      <c r="L5" s="69">
        <f>C5+F5+I5</f>
      </c>
      <c r="M5" s="69">
        <f>D5+G5+J5</f>
      </c>
      <c r="N5" s="69">
        <f>IF(L5=0,0, M5/L5%)</f>
      </c>
      <c r="O5" s="92"/>
    </row>
    <row r="6" ht="12" customHeight="1">
      <c r="A6" s="67">
        <v>2</v>
      </c>
      <c r="B6" s="67" t="s">
        <v>19</v>
      </c>
      <c r="C6" s="69">
        <v>226.39</v>
      </c>
      <c r="D6" s="69">
        <v>351.12</v>
      </c>
      <c r="E6" s="69">
        <f ref="E6:E52" t="shared" si="0">IF(C6=0,0, D6/C6%)</f>
      </c>
      <c r="F6" s="69">
        <v>123.45</v>
      </c>
      <c r="G6" s="69">
        <v>158.91</v>
      </c>
      <c r="H6" s="69">
        <f ref="H6:H52" t="shared" si="1">IF(F6=0,0, G6/F6%)</f>
      </c>
      <c r="I6" s="69">
        <v>88.02</v>
      </c>
      <c r="J6" s="69">
        <v>39.85</v>
      </c>
      <c r="K6" s="69">
        <f ref="K6:K52" t="shared" si="2">IF(I6=0,0, J6/I6%)</f>
      </c>
      <c r="L6" s="69">
        <f ref="L6:L17" t="shared" si="3">C6+F6+I6</f>
      </c>
      <c r="M6" s="69">
        <f ref="M6:M17" t="shared" si="4">D6+G6+J6</f>
      </c>
      <c r="N6" s="69">
        <f ref="N6:N52" t="shared" si="5">IF(L6=0,0, M6/L6%)</f>
      </c>
      <c r="O6" s="92"/>
    </row>
    <row r="7">
      <c r="A7" s="67">
        <v>3</v>
      </c>
      <c r="B7" s="67" t="s">
        <v>20</v>
      </c>
      <c r="C7" s="69">
        <v>142.49</v>
      </c>
      <c r="D7" s="69">
        <v>73.14</v>
      </c>
      <c r="E7" s="69">
        <f t="shared" si="0"/>
      </c>
      <c r="F7" s="69">
        <v>130.87</v>
      </c>
      <c r="G7" s="69">
        <v>32.62</v>
      </c>
      <c r="H7" s="69">
        <f t="shared" si="1"/>
      </c>
      <c r="I7" s="69">
        <v>40.9</v>
      </c>
      <c r="J7" s="69">
        <v>99.34</v>
      </c>
      <c r="K7" s="69">
        <f t="shared" si="2"/>
      </c>
      <c r="L7" s="69">
        <f t="shared" si="3"/>
      </c>
      <c r="M7" s="69">
        <f t="shared" si="4"/>
      </c>
      <c r="N7" s="69">
        <f t="shared" si="5"/>
      </c>
      <c r="O7" s="92"/>
    </row>
    <row r="8">
      <c r="A8" s="67">
        <v>4</v>
      </c>
      <c r="B8" s="67" t="s">
        <v>21</v>
      </c>
      <c r="C8" s="69">
        <v>218.2</v>
      </c>
      <c r="D8" s="69">
        <v>65.14</v>
      </c>
      <c r="E8" s="69">
        <f t="shared" si="0"/>
      </c>
      <c r="F8" s="69">
        <v>312.46</v>
      </c>
      <c r="G8" s="69">
        <v>103.53</v>
      </c>
      <c r="H8" s="69">
        <f t="shared" si="1"/>
      </c>
      <c r="I8" s="69">
        <v>239.03</v>
      </c>
      <c r="J8" s="69">
        <v>30.51</v>
      </c>
      <c r="K8" s="69">
        <f t="shared" si="2"/>
      </c>
      <c r="L8" s="69">
        <f t="shared" si="3"/>
      </c>
      <c r="M8" s="69">
        <f t="shared" si="4"/>
      </c>
      <c r="N8" s="69">
        <f t="shared" si="5"/>
      </c>
      <c r="O8" s="92"/>
    </row>
    <row r="9">
      <c r="A9" s="67">
        <v>5</v>
      </c>
      <c r="B9" s="67" t="s">
        <v>22</v>
      </c>
      <c r="C9" s="69">
        <v>637.68</v>
      </c>
      <c r="D9" s="69">
        <v>360.81</v>
      </c>
      <c r="E9" s="69">
        <f t="shared" si="0"/>
      </c>
      <c r="F9" s="69">
        <v>350.39</v>
      </c>
      <c r="G9" s="69">
        <v>693.63</v>
      </c>
      <c r="H9" s="69">
        <f t="shared" si="1"/>
      </c>
      <c r="I9" s="69">
        <v>156.77</v>
      </c>
      <c r="J9" s="69">
        <v>162.92</v>
      </c>
      <c r="K9" s="69">
        <f t="shared" si="2"/>
      </c>
      <c r="L9" s="69">
        <f t="shared" si="3"/>
      </c>
      <c r="M9" s="69">
        <f t="shared" si="4"/>
      </c>
      <c r="N9" s="69">
        <f t="shared" si="5"/>
      </c>
      <c r="O9" s="92"/>
    </row>
    <row r="10">
      <c r="A10" s="67">
        <v>6</v>
      </c>
      <c r="B10" s="67" t="s">
        <v>23</v>
      </c>
      <c r="C10" s="69">
        <v>399.69</v>
      </c>
      <c r="D10" s="69">
        <v>115.71</v>
      </c>
      <c r="E10" s="69">
        <f t="shared" si="0"/>
      </c>
      <c r="F10" s="69">
        <v>481.06</v>
      </c>
      <c r="G10" s="69">
        <v>221.09</v>
      </c>
      <c r="H10" s="69">
        <f t="shared" si="1"/>
      </c>
      <c r="I10" s="69">
        <v>249.39</v>
      </c>
      <c r="J10" s="69">
        <v>16.9</v>
      </c>
      <c r="K10" s="69">
        <f t="shared" si="2"/>
      </c>
      <c r="L10" s="69">
        <f t="shared" si="3"/>
      </c>
      <c r="M10" s="69">
        <f t="shared" si="4"/>
      </c>
      <c r="N10" s="69">
        <f t="shared" si="5"/>
      </c>
      <c r="O10" s="92"/>
    </row>
    <row r="11">
      <c r="A11" s="67">
        <v>7</v>
      </c>
      <c r="B11" s="67" t="s">
        <v>24</v>
      </c>
      <c r="C11" s="69">
        <v>136.13</v>
      </c>
      <c r="D11" s="69">
        <v>70.53</v>
      </c>
      <c r="E11" s="69">
        <f t="shared" si="0"/>
      </c>
      <c r="F11" s="69">
        <v>73.78</v>
      </c>
      <c r="G11" s="69">
        <v>33.61</v>
      </c>
      <c r="H11" s="69">
        <f t="shared" si="1"/>
      </c>
      <c r="I11" s="69">
        <v>39.54</v>
      </c>
      <c r="J11" s="69">
        <v>23.22</v>
      </c>
      <c r="K11" s="69">
        <f t="shared" si="2"/>
      </c>
      <c r="L11" s="69">
        <f t="shared" si="3"/>
      </c>
      <c r="M11" s="69">
        <f t="shared" si="4"/>
      </c>
      <c r="N11" s="69">
        <f t="shared" si="5"/>
      </c>
      <c r="O11" s="92"/>
    </row>
    <row r="12">
      <c r="A12" s="67">
        <v>8</v>
      </c>
      <c r="B12" s="67" t="s">
        <v>25</v>
      </c>
      <c r="C12" s="69">
        <v>24.52</v>
      </c>
      <c r="D12" s="69">
        <v>0.33</v>
      </c>
      <c r="E12" s="69">
        <f t="shared" si="0"/>
      </c>
      <c r="F12" s="69">
        <v>55.69</v>
      </c>
      <c r="G12" s="69">
        <v>5.45</v>
      </c>
      <c r="H12" s="69">
        <f t="shared" si="1"/>
      </c>
      <c r="I12" s="69">
        <v>14.68</v>
      </c>
      <c r="J12" s="69">
        <v>0.21</v>
      </c>
      <c r="K12" s="69">
        <f t="shared" si="2"/>
      </c>
      <c r="L12" s="69">
        <f t="shared" si="3"/>
      </c>
      <c r="M12" s="69">
        <f t="shared" si="4"/>
      </c>
      <c r="N12" s="69">
        <f t="shared" si="5"/>
      </c>
      <c r="O12" s="92"/>
    </row>
    <row r="13">
      <c r="A13" s="67">
        <v>9</v>
      </c>
      <c r="B13" s="67" t="s">
        <v>26</v>
      </c>
      <c r="C13" s="69">
        <v>824.44</v>
      </c>
      <c r="D13" s="69">
        <v>185.92</v>
      </c>
      <c r="E13" s="69">
        <f t="shared" si="0"/>
      </c>
      <c r="F13" s="69">
        <v>781.6</v>
      </c>
      <c r="G13" s="69">
        <v>278.29</v>
      </c>
      <c r="H13" s="69">
        <f t="shared" si="1"/>
      </c>
      <c r="I13" s="69">
        <v>324.35</v>
      </c>
      <c r="J13" s="69">
        <v>33.82</v>
      </c>
      <c r="K13" s="69">
        <f t="shared" si="2"/>
      </c>
      <c r="L13" s="69">
        <f t="shared" si="3"/>
      </c>
      <c r="M13" s="69">
        <f t="shared" si="4"/>
      </c>
      <c r="N13" s="69">
        <f t="shared" si="5"/>
      </c>
      <c r="O13" s="92"/>
    </row>
    <row r="14">
      <c r="A14" s="67">
        <v>10</v>
      </c>
      <c r="B14" s="67" t="s">
        <v>27</v>
      </c>
      <c r="C14" s="69">
        <v>0</v>
      </c>
      <c r="D14" s="69">
        <v>0</v>
      </c>
      <c r="E14" s="69">
        <f t="shared" si="0"/>
      </c>
      <c r="F14" s="69">
        <v>0</v>
      </c>
      <c r="G14" s="69">
        <v>0</v>
      </c>
      <c r="H14" s="69">
        <f t="shared" si="1"/>
      </c>
      <c r="I14" s="69">
        <v>0</v>
      </c>
      <c r="J14" s="69">
        <v>0</v>
      </c>
      <c r="K14" s="69">
        <f t="shared" si="2"/>
      </c>
      <c r="L14" s="69">
        <f t="shared" si="3"/>
      </c>
      <c r="M14" s="69">
        <f t="shared" si="4"/>
      </c>
      <c r="N14" s="69">
        <f t="shared" si="5"/>
      </c>
      <c r="O14" s="92"/>
    </row>
    <row r="15">
      <c r="A15" s="67">
        <v>11</v>
      </c>
      <c r="B15" s="67" t="s">
        <v>28</v>
      </c>
      <c r="C15" s="69">
        <v>2667.03</v>
      </c>
      <c r="D15" s="69">
        <v>1298.78</v>
      </c>
      <c r="E15" s="69">
        <f t="shared" si="0"/>
      </c>
      <c r="F15" s="69">
        <v>2540.11</v>
      </c>
      <c r="G15" s="69">
        <v>2945.66</v>
      </c>
      <c r="H15" s="69">
        <f t="shared" si="1"/>
      </c>
      <c r="I15" s="69">
        <v>842.2</v>
      </c>
      <c r="J15" s="69">
        <v>2060.83</v>
      </c>
      <c r="K15" s="69">
        <f t="shared" si="2"/>
      </c>
      <c r="L15" s="69">
        <f t="shared" si="3"/>
      </c>
      <c r="M15" s="69">
        <f t="shared" si="4"/>
      </c>
      <c r="N15" s="69">
        <f t="shared" si="5"/>
      </c>
      <c r="O15" s="92"/>
    </row>
    <row r="16">
      <c r="A16" s="67">
        <v>12</v>
      </c>
      <c r="B16" s="67" t="s">
        <v>29</v>
      </c>
      <c r="C16" s="69">
        <v>164.49</v>
      </c>
      <c r="D16" s="69">
        <v>9.17</v>
      </c>
      <c r="E16" s="69">
        <f t="shared" si="0"/>
      </c>
      <c r="F16" s="69">
        <v>120.54</v>
      </c>
      <c r="G16" s="69">
        <v>17.07</v>
      </c>
      <c r="H16" s="69">
        <f t="shared" si="1"/>
      </c>
      <c r="I16" s="69">
        <v>67.47</v>
      </c>
      <c r="J16" s="69">
        <v>30.47</v>
      </c>
      <c r="K16" s="69">
        <f t="shared" si="2"/>
      </c>
      <c r="L16" s="69">
        <f t="shared" si="3"/>
      </c>
      <c r="M16" s="69">
        <f t="shared" si="4"/>
      </c>
      <c r="N16" s="69">
        <f t="shared" si="5"/>
      </c>
      <c r="O16" s="92"/>
    </row>
    <row r="17">
      <c r="A17" s="67">
        <v>13</v>
      </c>
      <c r="B17" s="67" t="s">
        <v>30</v>
      </c>
      <c r="C17" s="69">
        <v>577.51</v>
      </c>
      <c r="D17" s="69">
        <v>282.08</v>
      </c>
      <c r="E17" s="69">
        <f t="shared" si="0"/>
      </c>
      <c r="F17" s="69">
        <v>456.16</v>
      </c>
      <c r="G17" s="69">
        <v>239.02</v>
      </c>
      <c r="H17" s="69">
        <f t="shared" si="1"/>
      </c>
      <c r="I17" s="69">
        <v>157.68</v>
      </c>
      <c r="J17" s="69">
        <v>70.56</v>
      </c>
      <c r="K17" s="69">
        <f t="shared" si="2"/>
      </c>
      <c r="L17" s="69">
        <f t="shared" si="3"/>
      </c>
      <c r="M17" s="69">
        <f t="shared" si="4"/>
      </c>
      <c r="N17" s="69">
        <f t="shared" si="5"/>
      </c>
      <c r="O17" s="92"/>
    </row>
    <row r="18" ht="13.5" s="51" customFormat="1">
      <c r="A18" s="48"/>
      <c r="B18" s="48" t="s">
        <v>31</v>
      </c>
      <c r="C18" s="50">
        <f>SUM(C5:C17)</f>
      </c>
      <c r="D18" s="50">
        <f>SUM(D5:D17)</f>
      </c>
      <c r="E18" s="50">
        <f t="shared" si="0"/>
      </c>
      <c r="F18" s="50">
        <f>SUM(F5:F17)</f>
      </c>
      <c r="G18" s="50">
        <f>SUM(G5:G17)</f>
      </c>
      <c r="H18" s="50">
        <f t="shared" si="1"/>
      </c>
      <c r="I18" s="50">
        <f>SUM(I5:I17)</f>
      </c>
      <c r="J18" s="50">
        <f>SUM(J5:J17)</f>
      </c>
      <c r="K18" s="50">
        <f t="shared" si="2"/>
      </c>
      <c r="L18" s="50">
        <f>SUM(L5:L17)</f>
      </c>
      <c r="M18" s="50">
        <f>SUM(M5:M17)</f>
      </c>
      <c r="N18" s="50">
        <f t="shared" si="5"/>
      </c>
      <c r="O18" s="92"/>
      <c r="HL18" s="52"/>
      <c r="HM18" s="52"/>
      <c r="HN18" s="52"/>
      <c r="HO18" s="52"/>
      <c r="HP18" s="52"/>
      <c r="HQ18" s="52"/>
      <c r="HR18" s="52"/>
      <c r="HS18" s="52"/>
      <c r="HT18" s="52"/>
      <c r="HU18" s="52"/>
      <c r="HV18" s="52"/>
      <c r="HW18" s="52"/>
      <c r="HX18" s="52"/>
      <c r="HY18" s="52"/>
      <c r="HZ18" s="52"/>
      <c r="IA18" s="52"/>
      <c r="IB18" s="52"/>
      <c r="IC18" s="52"/>
      <c r="ID18" s="52"/>
      <c r="IE18" s="52"/>
      <c r="IF18" s="52"/>
      <c r="IG18" s="52"/>
      <c r="IH18" s="52"/>
      <c r="II18" s="52"/>
      <c r="IJ18" s="52"/>
      <c r="IK18" s="52"/>
      <c r="IL18" s="52"/>
      <c r="IM18" s="52"/>
      <c r="IN18" s="52"/>
      <c r="IO18" s="52"/>
      <c r="IP18" s="52"/>
      <c r="IQ18" s="52"/>
      <c r="IR18" s="52"/>
      <c r="IS18" s="52"/>
      <c r="IT18" s="52"/>
      <c r="IU18" s="52"/>
      <c r="IV18" s="52"/>
    </row>
    <row r="19">
      <c r="A19" s="67">
        <v>14</v>
      </c>
      <c r="B19" s="67" t="s">
        <v>32</v>
      </c>
      <c r="C19" s="69">
        <v>448.93</v>
      </c>
      <c r="D19" s="69">
        <v>53.4</v>
      </c>
      <c r="E19" s="69">
        <f t="shared" si="0"/>
      </c>
      <c r="F19" s="69">
        <v>641.39</v>
      </c>
      <c r="G19" s="69">
        <v>407.49</v>
      </c>
      <c r="H19" s="69">
        <f t="shared" si="1"/>
      </c>
      <c r="I19" s="69">
        <v>172</v>
      </c>
      <c r="J19" s="69">
        <v>47.22</v>
      </c>
      <c r="K19" s="69">
        <f t="shared" si="2"/>
      </c>
      <c r="L19" s="69">
        <f>C19+F19+I19</f>
      </c>
      <c r="M19" s="69">
        <f>D19+G19+J19</f>
      </c>
      <c r="N19" s="69">
        <f t="shared" si="5"/>
      </c>
      <c r="O19" s="92"/>
    </row>
    <row r="20">
      <c r="A20" s="67">
        <v>15</v>
      </c>
      <c r="B20" s="67" t="s">
        <v>33</v>
      </c>
      <c r="C20" s="69">
        <v>89.39</v>
      </c>
      <c r="D20" s="69">
        <v>106.29</v>
      </c>
      <c r="E20" s="69">
        <f t="shared" si="0"/>
      </c>
      <c r="F20" s="69">
        <v>147.89</v>
      </c>
      <c r="G20" s="69">
        <v>10.74</v>
      </c>
      <c r="H20" s="69">
        <f t="shared" si="1"/>
      </c>
      <c r="I20" s="69">
        <v>28.09</v>
      </c>
      <c r="J20" s="69">
        <v>110.73</v>
      </c>
      <c r="K20" s="69">
        <f t="shared" si="2"/>
      </c>
      <c r="L20" s="69">
        <f ref="L20:L37" t="shared" si="6">C20+F20+I20</f>
      </c>
      <c r="M20" s="69">
        <f ref="M20:M37" t="shared" si="7">D20+G20+J20</f>
      </c>
      <c r="N20" s="69">
        <f t="shared" si="5"/>
      </c>
      <c r="O20" s="92"/>
    </row>
    <row r="21">
      <c r="A21" s="67">
        <v>16</v>
      </c>
      <c r="B21" s="67" t="s">
        <v>34</v>
      </c>
      <c r="C21" s="69">
        <v>0.41</v>
      </c>
      <c r="D21" s="69">
        <v>36.44</v>
      </c>
      <c r="E21" s="69">
        <f t="shared" si="0"/>
      </c>
      <c r="F21" s="69">
        <v>0</v>
      </c>
      <c r="G21" s="69">
        <v>48.69</v>
      </c>
      <c r="H21" s="69">
        <f t="shared" si="1"/>
      </c>
      <c r="I21" s="69">
        <v>0</v>
      </c>
      <c r="J21" s="69">
        <v>0.76</v>
      </c>
      <c r="K21" s="69">
        <f t="shared" si="2"/>
      </c>
      <c r="L21" s="69">
        <f t="shared" si="6"/>
      </c>
      <c r="M21" s="69">
        <f t="shared" si="7"/>
      </c>
      <c r="N21" s="69">
        <f t="shared" si="5"/>
      </c>
      <c r="O21" s="92"/>
    </row>
    <row r="22">
      <c r="A22" s="67">
        <v>17</v>
      </c>
      <c r="B22" s="67" t="s">
        <v>35</v>
      </c>
      <c r="C22" s="69">
        <v>445.92</v>
      </c>
      <c r="D22" s="69">
        <v>21.29</v>
      </c>
      <c r="E22" s="69">
        <f t="shared" si="0"/>
      </c>
      <c r="F22" s="69">
        <v>43.92</v>
      </c>
      <c r="G22" s="69">
        <v>18.56</v>
      </c>
      <c r="H22" s="69">
        <f t="shared" si="1"/>
      </c>
      <c r="I22" s="69">
        <v>35.17</v>
      </c>
      <c r="J22" s="69">
        <v>1.42</v>
      </c>
      <c r="K22" s="69">
        <f t="shared" si="2"/>
      </c>
      <c r="L22" s="69">
        <f t="shared" si="6"/>
      </c>
      <c r="M22" s="69">
        <f t="shared" si="7"/>
      </c>
      <c r="N22" s="69">
        <f t="shared" si="5"/>
      </c>
      <c r="O22" s="92"/>
    </row>
    <row r="23">
      <c r="A23" s="67">
        <v>18</v>
      </c>
      <c r="B23" s="67" t="s">
        <v>36</v>
      </c>
      <c r="C23" s="69">
        <v>101.58</v>
      </c>
      <c r="D23" s="69">
        <v>40.22</v>
      </c>
      <c r="E23" s="69">
        <f t="shared" si="0"/>
      </c>
      <c r="F23" s="69">
        <v>72.04</v>
      </c>
      <c r="G23" s="69">
        <v>18.06</v>
      </c>
      <c r="H23" s="69">
        <f t="shared" si="1"/>
      </c>
      <c r="I23" s="69">
        <v>6.74</v>
      </c>
      <c r="J23" s="69">
        <v>1.1</v>
      </c>
      <c r="K23" s="69">
        <f t="shared" si="2"/>
      </c>
      <c r="L23" s="69">
        <f t="shared" si="6"/>
      </c>
      <c r="M23" s="69">
        <f t="shared" si="7"/>
      </c>
      <c r="N23" s="69">
        <f t="shared" si="5"/>
      </c>
      <c r="O23" s="92"/>
    </row>
    <row r="24">
      <c r="A24" s="67">
        <v>19</v>
      </c>
      <c r="B24" s="67" t="s">
        <v>37</v>
      </c>
      <c r="C24" s="69">
        <v>561.56</v>
      </c>
      <c r="D24" s="69">
        <v>485.24</v>
      </c>
      <c r="E24" s="69">
        <f t="shared" si="0"/>
      </c>
      <c r="F24" s="69">
        <v>371.4</v>
      </c>
      <c r="G24" s="69">
        <v>1094.39</v>
      </c>
      <c r="H24" s="69">
        <f t="shared" si="1"/>
      </c>
      <c r="I24" s="69">
        <v>243.5</v>
      </c>
      <c r="J24" s="69">
        <v>10.79</v>
      </c>
      <c r="K24" s="69">
        <f t="shared" si="2"/>
      </c>
      <c r="L24" s="69">
        <f t="shared" si="6"/>
      </c>
      <c r="M24" s="69">
        <f t="shared" si="7"/>
      </c>
      <c r="N24" s="69">
        <f t="shared" si="5"/>
      </c>
      <c r="O24" s="92"/>
    </row>
    <row r="25">
      <c r="A25" s="67">
        <v>20</v>
      </c>
      <c r="B25" s="67" t="s">
        <v>38</v>
      </c>
      <c r="C25" s="69">
        <v>304.5</v>
      </c>
      <c r="D25" s="69">
        <v>128.74</v>
      </c>
      <c r="E25" s="69">
        <f t="shared" si="0"/>
      </c>
      <c r="F25" s="69">
        <v>1157.18</v>
      </c>
      <c r="G25" s="69">
        <v>995.99</v>
      </c>
      <c r="H25" s="69">
        <f t="shared" si="1"/>
      </c>
      <c r="I25" s="69">
        <v>115.33</v>
      </c>
      <c r="J25" s="69">
        <v>34.12</v>
      </c>
      <c r="K25" s="69">
        <f t="shared" si="2"/>
      </c>
      <c r="L25" s="69">
        <f t="shared" si="6"/>
      </c>
      <c r="M25" s="69">
        <f t="shared" si="7"/>
      </c>
      <c r="N25" s="69">
        <f t="shared" si="5"/>
      </c>
      <c r="O25" s="92"/>
    </row>
    <row r="26">
      <c r="A26" s="67">
        <v>21</v>
      </c>
      <c r="B26" s="67" t="s">
        <v>39</v>
      </c>
      <c r="C26" s="69">
        <v>406.01</v>
      </c>
      <c r="D26" s="69">
        <v>146.73</v>
      </c>
      <c r="E26" s="69">
        <f t="shared" si="0"/>
      </c>
      <c r="F26" s="69">
        <v>515.41</v>
      </c>
      <c r="G26" s="69">
        <v>418.63</v>
      </c>
      <c r="H26" s="69">
        <f t="shared" si="1"/>
      </c>
      <c r="I26" s="69">
        <v>109.53</v>
      </c>
      <c r="J26" s="69">
        <v>23.07</v>
      </c>
      <c r="K26" s="69">
        <f t="shared" si="2"/>
      </c>
      <c r="L26" s="69">
        <f t="shared" si="6"/>
      </c>
      <c r="M26" s="69">
        <f t="shared" si="7"/>
      </c>
      <c r="N26" s="69">
        <f t="shared" si="5"/>
      </c>
      <c r="O26" s="92"/>
    </row>
    <row r="27" ht="14.25" customHeight="1">
      <c r="A27" s="67">
        <v>22</v>
      </c>
      <c r="B27" s="67" t="s">
        <v>40</v>
      </c>
      <c r="C27" s="69">
        <v>52.13</v>
      </c>
      <c r="D27" s="69">
        <v>61.6</v>
      </c>
      <c r="E27" s="69">
        <f t="shared" si="0"/>
      </c>
      <c r="F27" s="69">
        <v>39.59</v>
      </c>
      <c r="G27" s="69">
        <v>15.16</v>
      </c>
      <c r="H27" s="69">
        <f t="shared" si="1"/>
      </c>
      <c r="I27" s="69">
        <v>49.34</v>
      </c>
      <c r="J27" s="69">
        <v>14.82</v>
      </c>
      <c r="K27" s="69">
        <f t="shared" si="2"/>
      </c>
      <c r="L27" s="69">
        <f t="shared" si="6"/>
      </c>
      <c r="M27" s="69">
        <f t="shared" si="7"/>
      </c>
      <c r="N27" s="69">
        <f t="shared" si="5"/>
      </c>
      <c r="O27" s="92"/>
    </row>
    <row r="28">
      <c r="A28" s="67">
        <v>23</v>
      </c>
      <c r="B28" s="67" t="s">
        <v>41</v>
      </c>
      <c r="C28" s="69">
        <v>57.69</v>
      </c>
      <c r="D28" s="69">
        <v>360.18</v>
      </c>
      <c r="E28" s="69">
        <f t="shared" si="0"/>
      </c>
      <c r="F28" s="69">
        <v>94.17</v>
      </c>
      <c r="G28" s="69">
        <v>415.93</v>
      </c>
      <c r="H28" s="69">
        <f t="shared" si="1"/>
      </c>
      <c r="I28" s="69">
        <v>18.74</v>
      </c>
      <c r="J28" s="69">
        <v>0.01</v>
      </c>
      <c r="K28" s="69">
        <f t="shared" si="2"/>
      </c>
      <c r="L28" s="69">
        <f t="shared" si="6"/>
      </c>
      <c r="M28" s="69">
        <f t="shared" si="7"/>
      </c>
      <c r="N28" s="69">
        <f t="shared" si="5"/>
      </c>
      <c r="O28" s="92"/>
    </row>
    <row r="29">
      <c r="A29" s="67">
        <v>24</v>
      </c>
      <c r="B29" s="67" t="s">
        <v>42</v>
      </c>
      <c r="C29" s="69">
        <v>15.64</v>
      </c>
      <c r="D29" s="69">
        <v>0</v>
      </c>
      <c r="E29" s="69">
        <f t="shared" si="0"/>
      </c>
      <c r="F29" s="69">
        <v>5.17</v>
      </c>
      <c r="G29" s="69">
        <v>1.91</v>
      </c>
      <c r="H29" s="69">
        <f t="shared" si="1"/>
      </c>
      <c r="I29" s="69">
        <v>8.14</v>
      </c>
      <c r="J29" s="69">
        <v>0</v>
      </c>
      <c r="K29" s="69">
        <f t="shared" si="2"/>
      </c>
      <c r="L29" s="69">
        <f t="shared" si="6"/>
      </c>
      <c r="M29" s="69">
        <f t="shared" si="7"/>
      </c>
      <c r="N29" s="69">
        <f t="shared" si="5"/>
      </c>
      <c r="O29" s="92"/>
    </row>
    <row r="30">
      <c r="A30" s="67">
        <v>25</v>
      </c>
      <c r="B30" s="67" t="s">
        <v>43</v>
      </c>
      <c r="C30" s="69">
        <v>21.8</v>
      </c>
      <c r="D30" s="69">
        <v>9.76</v>
      </c>
      <c r="E30" s="69">
        <f t="shared" si="0"/>
      </c>
      <c r="F30" s="69">
        <v>72.42</v>
      </c>
      <c r="G30" s="69">
        <v>18.91</v>
      </c>
      <c r="H30" s="69">
        <f t="shared" si="1"/>
      </c>
      <c r="I30" s="69">
        <v>11.82</v>
      </c>
      <c r="J30" s="69">
        <v>0.3536</v>
      </c>
      <c r="K30" s="69">
        <f t="shared" si="2"/>
      </c>
      <c r="L30" s="69">
        <f t="shared" si="6"/>
      </c>
      <c r="M30" s="69">
        <f t="shared" si="7"/>
      </c>
      <c r="N30" s="69">
        <f t="shared" si="5"/>
      </c>
      <c r="O30" s="92"/>
    </row>
    <row r="31">
      <c r="A31" s="67">
        <v>26</v>
      </c>
      <c r="B31" s="67" t="s">
        <v>44</v>
      </c>
      <c r="C31" s="69">
        <v>0.14</v>
      </c>
      <c r="D31" s="69">
        <v>0.1</v>
      </c>
      <c r="E31" s="69">
        <f t="shared" si="0"/>
      </c>
      <c r="F31" s="69">
        <v>0.05</v>
      </c>
      <c r="G31" s="69">
        <v>0</v>
      </c>
      <c r="H31" s="69">
        <f t="shared" si="1"/>
      </c>
      <c r="I31" s="69">
        <v>0</v>
      </c>
      <c r="J31" s="69">
        <v>0</v>
      </c>
      <c r="K31" s="69">
        <f t="shared" si="2"/>
      </c>
      <c r="L31" s="69">
        <f t="shared" si="6"/>
      </c>
      <c r="M31" s="69">
        <f t="shared" si="7"/>
      </c>
      <c r="N31" s="69">
        <f t="shared" si="5"/>
      </c>
      <c r="O31" s="92"/>
    </row>
    <row r="32">
      <c r="A32" s="67">
        <v>27</v>
      </c>
      <c r="B32" s="67" t="s">
        <v>45</v>
      </c>
      <c r="C32" s="69">
        <v>59.62</v>
      </c>
      <c r="D32" s="69">
        <v>63.48</v>
      </c>
      <c r="E32" s="69">
        <f t="shared" si="0"/>
      </c>
      <c r="F32" s="69">
        <v>87.52</v>
      </c>
      <c r="G32" s="69">
        <v>185.29</v>
      </c>
      <c r="H32" s="69">
        <f t="shared" si="1"/>
      </c>
      <c r="I32" s="69">
        <v>16.57</v>
      </c>
      <c r="J32" s="69">
        <v>0.29</v>
      </c>
      <c r="K32" s="69">
        <f t="shared" si="2"/>
      </c>
      <c r="L32" s="69">
        <f t="shared" si="6"/>
      </c>
      <c r="M32" s="69">
        <f t="shared" si="7"/>
      </c>
      <c r="N32" s="69">
        <f t="shared" si="5"/>
      </c>
      <c r="O32" s="92"/>
    </row>
    <row r="33">
      <c r="A33" s="67">
        <v>28</v>
      </c>
      <c r="B33" s="67" t="s">
        <v>46</v>
      </c>
      <c r="C33" s="69">
        <v>5.77</v>
      </c>
      <c r="D33" s="69">
        <v>0</v>
      </c>
      <c r="E33" s="69">
        <f t="shared" si="0"/>
      </c>
      <c r="F33" s="69">
        <v>6.25</v>
      </c>
      <c r="G33" s="69">
        <v>0</v>
      </c>
      <c r="H33" s="69">
        <f t="shared" si="1"/>
      </c>
      <c r="I33" s="69">
        <v>2.23</v>
      </c>
      <c r="J33" s="69">
        <v>0</v>
      </c>
      <c r="K33" s="69">
        <f t="shared" si="2"/>
      </c>
      <c r="L33" s="69">
        <f>C33+F33+I33</f>
      </c>
      <c r="M33" s="69">
        <f>D33+G33+J33</f>
      </c>
      <c r="N33" s="69">
        <f t="shared" si="5"/>
      </c>
      <c r="O33" s="92"/>
    </row>
    <row r="34">
      <c r="A34" s="67">
        <v>29</v>
      </c>
      <c r="B34" s="67" t="s">
        <v>47</v>
      </c>
      <c r="C34" s="69">
        <v>0.28</v>
      </c>
      <c r="D34" s="69">
        <v>5.16</v>
      </c>
      <c r="E34" s="69">
        <f t="shared" si="0"/>
      </c>
      <c r="F34" s="69">
        <v>0.55</v>
      </c>
      <c r="G34" s="69">
        <v>19.99</v>
      </c>
      <c r="H34" s="69">
        <f t="shared" si="1"/>
      </c>
      <c r="I34" s="69">
        <v>1.66</v>
      </c>
      <c r="J34" s="69">
        <v>0.78</v>
      </c>
      <c r="K34" s="69">
        <f t="shared" si="2"/>
      </c>
      <c r="L34" s="69">
        <f>C34+F34+I34</f>
      </c>
      <c r="M34" s="69">
        <f>D34+G34+J34</f>
      </c>
      <c r="N34" s="69">
        <f t="shared" si="5"/>
      </c>
      <c r="O34" s="92"/>
    </row>
    <row r="35">
      <c r="A35" s="67">
        <v>30</v>
      </c>
      <c r="B35" s="67" t="s">
        <v>48</v>
      </c>
      <c r="C35" s="69">
        <v>5.75</v>
      </c>
      <c r="D35" s="69">
        <v>2.09</v>
      </c>
      <c r="E35" s="69">
        <f t="shared" si="0"/>
      </c>
      <c r="F35" s="69">
        <v>31.47</v>
      </c>
      <c r="G35" s="69">
        <v>0.69</v>
      </c>
      <c r="H35" s="69">
        <f t="shared" si="1"/>
      </c>
      <c r="I35" s="69">
        <v>1.54</v>
      </c>
      <c r="J35" s="69">
        <v>0.16</v>
      </c>
      <c r="K35" s="69">
        <f ref="K35:K36" t="shared" si="12">IF(I35=0,0, J35/I35%)</f>
      </c>
      <c r="L35" s="69">
        <f ref="L35:L36" t="shared" si="13">C35+F35+I35</f>
      </c>
      <c r="M35" s="69">
        <f ref="M35:M36" t="shared" si="14">D35+G35+J35</f>
      </c>
      <c r="N35" s="69">
        <f ref="N35:N36" t="shared" si="15">IF(L35=0,0, M35/L35%)</f>
      </c>
      <c r="O35" s="92"/>
    </row>
    <row r="36">
      <c r="A36" s="67">
        <v>31</v>
      </c>
      <c r="B36" s="67" t="s">
        <v>49</v>
      </c>
      <c r="C36" s="69">
        <v>0</v>
      </c>
      <c r="D36" s="69">
        <v>0</v>
      </c>
      <c r="E36" s="69">
        <f t="shared" si="0"/>
      </c>
      <c r="F36" s="69">
        <v>29.17</v>
      </c>
      <c r="G36" s="69">
        <v>9.1</v>
      </c>
      <c r="H36" s="69">
        <f t="shared" si="1"/>
      </c>
      <c r="I36" s="69">
        <v>2.47</v>
      </c>
      <c r="J36" s="69">
        <v>2.24</v>
      </c>
      <c r="K36" s="69">
        <f t="shared" si="12"/>
      </c>
      <c r="L36" s="69">
        <f t="shared" si="13"/>
      </c>
      <c r="M36" s="69">
        <f t="shared" si="14"/>
      </c>
      <c r="N36" s="69">
        <f t="shared" si="15"/>
      </c>
      <c r="O36" s="92"/>
    </row>
    <row r="37">
      <c r="A37" s="67">
        <v>32</v>
      </c>
      <c r="B37" s="67" t="s">
        <v>50</v>
      </c>
      <c r="C37" s="69">
        <v>12.52</v>
      </c>
      <c r="D37" s="69">
        <v>56.53</v>
      </c>
      <c r="E37" s="69">
        <f t="shared" si="0"/>
      </c>
      <c r="F37" s="69">
        <v>7.71</v>
      </c>
      <c r="G37" s="69">
        <v>280.03</v>
      </c>
      <c r="H37" s="69">
        <f t="shared" si="1"/>
      </c>
      <c r="I37" s="69">
        <v>3.89</v>
      </c>
      <c r="J37" s="69">
        <v>6.34</v>
      </c>
      <c r="K37" s="69">
        <f t="shared" si="2"/>
      </c>
      <c r="L37" s="69">
        <f t="shared" si="6"/>
      </c>
      <c r="M37" s="69">
        <f t="shared" si="7"/>
      </c>
      <c r="N37" s="69">
        <f t="shared" si="5"/>
      </c>
      <c r="O37" s="92"/>
    </row>
    <row r="38" ht="13.5" s="52" customFormat="1">
      <c r="A38" s="53"/>
      <c r="B38" s="48" t="s">
        <v>51</v>
      </c>
      <c r="C38" s="50">
        <f>SUM(C19:C37)</f>
      </c>
      <c r="D38" s="50">
        <f>SUM(D19:D37)</f>
      </c>
      <c r="E38" s="50">
        <f t="shared" si="0"/>
      </c>
      <c r="F38" s="50">
        <f>SUM(F19:F37)</f>
      </c>
      <c r="G38" s="50">
        <f>SUM(G19:G37)</f>
      </c>
      <c r="H38" s="50">
        <f t="shared" si="1"/>
      </c>
      <c r="I38" s="50">
        <f>SUM(I19:I37)</f>
      </c>
      <c r="J38" s="50">
        <f>SUM(J19:J37)</f>
      </c>
      <c r="K38" s="50">
        <f t="shared" si="2"/>
      </c>
      <c r="L38" s="50">
        <f>SUM(L19:L37)</f>
      </c>
      <c r="M38" s="50">
        <f>SUM(M19:M37)</f>
      </c>
      <c r="N38" s="50">
        <f t="shared" si="5"/>
      </c>
      <c r="O38" s="92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1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1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1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1"/>
      <c r="EY38" s="51"/>
      <c r="EZ38" s="51"/>
      <c r="FA38" s="51"/>
      <c r="FB38" s="51"/>
      <c r="FC38" s="51"/>
      <c r="FD38" s="51"/>
      <c r="FE38" s="51"/>
      <c r="FF38" s="51"/>
      <c r="FG38" s="51"/>
      <c r="FH38" s="51"/>
      <c r="FI38" s="51"/>
      <c r="FJ38" s="51"/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  <c r="GM38" s="51"/>
      <c r="GN38" s="51"/>
      <c r="GO38" s="51"/>
      <c r="GP38" s="51"/>
      <c r="GQ38" s="51"/>
      <c r="GR38" s="51"/>
      <c r="GS38" s="51"/>
      <c r="GT38" s="51"/>
      <c r="GU38" s="51"/>
      <c r="GV38" s="51"/>
      <c r="GW38" s="51"/>
      <c r="GX38" s="51"/>
      <c r="GY38" s="51"/>
      <c r="GZ38" s="51"/>
      <c r="HA38" s="51"/>
      <c r="HB38" s="51"/>
      <c r="HC38" s="51"/>
      <c r="HD38" s="51"/>
      <c r="HE38" s="51"/>
      <c r="HF38" s="51"/>
      <c r="HG38" s="51"/>
      <c r="HH38" s="51"/>
      <c r="HI38" s="51"/>
      <c r="HJ38" s="51"/>
      <c r="HK38" s="51"/>
    </row>
    <row r="39">
      <c r="A39" s="66">
        <v>33</v>
      </c>
      <c r="B39" s="67" t="s">
        <v>52</v>
      </c>
      <c r="C39" s="69">
        <v>6212.68</v>
      </c>
      <c r="D39" s="69">
        <v>4788.68</v>
      </c>
      <c r="E39" s="69">
        <f t="shared" si="0"/>
      </c>
      <c r="F39" s="69">
        <v>69.31</v>
      </c>
      <c r="G39" s="69">
        <v>0</v>
      </c>
      <c r="H39" s="69">
        <f t="shared" si="1"/>
      </c>
      <c r="I39" s="69">
        <v>118.22</v>
      </c>
      <c r="J39" s="69">
        <v>42.05</v>
      </c>
      <c r="K39" s="69">
        <f t="shared" si="2"/>
      </c>
      <c r="L39" s="69">
        <f>C39+F39+I39</f>
      </c>
      <c r="M39" s="69">
        <f>D39+G39+J39</f>
      </c>
      <c r="N39" s="69">
        <f t="shared" si="5"/>
      </c>
      <c r="O39" s="92"/>
    </row>
    <row r="40" ht="13.5" s="52" customFormat="1">
      <c r="A40" s="53"/>
      <c r="B40" s="48" t="s">
        <v>53</v>
      </c>
      <c r="C40" s="50">
        <f>SUM(C39:C39)</f>
      </c>
      <c r="D40" s="50">
        <f>SUM(D39:D39)</f>
      </c>
      <c r="E40" s="50">
        <f t="shared" si="0"/>
      </c>
      <c r="F40" s="50">
        <f>SUM(F39:F39)</f>
      </c>
      <c r="G40" s="50">
        <f>SUM(G39:G39)</f>
      </c>
      <c r="H40" s="50">
        <f t="shared" si="1"/>
      </c>
      <c r="I40" s="50">
        <f>SUM(I39:I39)</f>
      </c>
      <c r="J40" s="50">
        <f>SUM(J39:J39)</f>
      </c>
      <c r="K40" s="50">
        <f t="shared" si="2"/>
      </c>
      <c r="L40" s="50">
        <f>SUM(L39:L39)</f>
      </c>
      <c r="M40" s="50">
        <f>SUM(M39:M39)</f>
      </c>
      <c r="N40" s="50">
        <f t="shared" si="5"/>
      </c>
      <c r="O40" s="92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1"/>
      <c r="BM40" s="51"/>
      <c r="BN40" s="51"/>
      <c r="BO40" s="51"/>
      <c r="BP40" s="51"/>
      <c r="BQ40" s="51"/>
      <c r="BR40" s="51"/>
      <c r="BS40" s="51"/>
      <c r="BT40" s="51"/>
      <c r="BU40" s="51"/>
      <c r="BV40" s="51"/>
      <c r="BW40" s="51"/>
      <c r="BX40" s="51"/>
      <c r="BY40" s="51"/>
      <c r="BZ40" s="51"/>
      <c r="CA40" s="51"/>
      <c r="CB40" s="51"/>
      <c r="CC40" s="51"/>
      <c r="CD40" s="51"/>
      <c r="CE40" s="51"/>
      <c r="CF40" s="51"/>
      <c r="CG40" s="51"/>
      <c r="CH40" s="51"/>
      <c r="CI40" s="51"/>
      <c r="CJ40" s="51"/>
      <c r="CK40" s="51"/>
      <c r="CL40" s="51"/>
      <c r="CM40" s="51"/>
      <c r="CN40" s="51"/>
      <c r="CO40" s="51"/>
      <c r="CP40" s="51"/>
      <c r="CQ40" s="51"/>
      <c r="CR40" s="51"/>
      <c r="CS40" s="51"/>
      <c r="CT40" s="51"/>
      <c r="CU40" s="51"/>
      <c r="CV40" s="51"/>
      <c r="CW40" s="51"/>
      <c r="CX40" s="51"/>
      <c r="CY40" s="51"/>
      <c r="CZ40" s="51"/>
      <c r="DA40" s="51"/>
      <c r="DB40" s="51"/>
      <c r="DC40" s="51"/>
      <c r="DD40" s="51"/>
      <c r="DE40" s="51"/>
      <c r="DF40" s="51"/>
      <c r="DG40" s="51"/>
      <c r="DH40" s="51"/>
      <c r="DI40" s="51"/>
      <c r="DJ40" s="51"/>
      <c r="DK40" s="51"/>
      <c r="DL40" s="51"/>
      <c r="DM40" s="51"/>
      <c r="DN40" s="51"/>
      <c r="DO40" s="51"/>
      <c r="DP40" s="51"/>
      <c r="DQ40" s="51"/>
      <c r="DR40" s="51"/>
      <c r="DS40" s="51"/>
      <c r="DT40" s="51"/>
      <c r="DU40" s="51"/>
      <c r="DV40" s="51"/>
      <c r="DW40" s="51"/>
      <c r="DX40" s="51"/>
      <c r="DY40" s="51"/>
      <c r="DZ40" s="51"/>
      <c r="EA40" s="51"/>
      <c r="EB40" s="51"/>
      <c r="EC40" s="51"/>
      <c r="ED40" s="51"/>
      <c r="EE40" s="51"/>
      <c r="EF40" s="51"/>
      <c r="EG40" s="51"/>
      <c r="EH40" s="51"/>
      <c r="EI40" s="51"/>
      <c r="EJ40" s="51"/>
      <c r="EK40" s="51"/>
      <c r="EL40" s="51"/>
      <c r="EM40" s="51"/>
      <c r="EN40" s="51"/>
      <c r="EO40" s="51"/>
      <c r="EP40" s="51"/>
      <c r="EQ40" s="51"/>
      <c r="ER40" s="51"/>
      <c r="ES40" s="51"/>
      <c r="ET40" s="51"/>
      <c r="EU40" s="51"/>
      <c r="EV40" s="51"/>
      <c r="EW40" s="51"/>
      <c r="EX40" s="51"/>
      <c r="EY40" s="51"/>
      <c r="EZ40" s="51"/>
      <c r="FA40" s="51"/>
      <c r="FB40" s="51"/>
      <c r="FC40" s="51"/>
      <c r="FD40" s="51"/>
      <c r="FE40" s="51"/>
      <c r="FF40" s="51"/>
      <c r="FG40" s="51"/>
      <c r="FH40" s="51"/>
      <c r="FI40" s="51"/>
      <c r="FJ40" s="51"/>
      <c r="FK40" s="51"/>
      <c r="FL40" s="51"/>
      <c r="FM40" s="51"/>
      <c r="FN40" s="51"/>
      <c r="FO40" s="51"/>
      <c r="FP40" s="51"/>
      <c r="FQ40" s="51"/>
      <c r="FR40" s="51"/>
      <c r="FS40" s="51"/>
      <c r="FT40" s="51"/>
      <c r="FU40" s="51"/>
      <c r="FV40" s="51"/>
      <c r="FW40" s="51"/>
      <c r="FX40" s="51"/>
      <c r="FY40" s="51"/>
      <c r="FZ40" s="51"/>
      <c r="GA40" s="51"/>
      <c r="GB40" s="51"/>
      <c r="GC40" s="51"/>
      <c r="GD40" s="51"/>
      <c r="GE40" s="51"/>
      <c r="GF40" s="51"/>
      <c r="GG40" s="51"/>
      <c r="GH40" s="51"/>
      <c r="GI40" s="51"/>
      <c r="GJ40" s="51"/>
      <c r="GK40" s="51"/>
      <c r="GL40" s="51"/>
      <c r="GM40" s="51"/>
      <c r="GN40" s="51"/>
      <c r="GO40" s="51"/>
      <c r="GP40" s="51"/>
      <c r="GQ40" s="51"/>
      <c r="GR40" s="51"/>
      <c r="GS40" s="51"/>
      <c r="GT40" s="51"/>
      <c r="GU40" s="51"/>
      <c r="GV40" s="51"/>
      <c r="GW40" s="51"/>
      <c r="GX40" s="51"/>
      <c r="GY40" s="51"/>
      <c r="GZ40" s="51"/>
      <c r="HA40" s="51"/>
      <c r="HB40" s="51"/>
      <c r="HC40" s="51"/>
      <c r="HD40" s="51"/>
      <c r="HE40" s="51"/>
      <c r="HF40" s="51"/>
      <c r="HG40" s="51"/>
      <c r="HH40" s="51"/>
      <c r="HI40" s="51"/>
      <c r="HJ40" s="51"/>
      <c r="HK40" s="51"/>
    </row>
    <row r="41">
      <c r="A41" s="66">
        <v>34</v>
      </c>
      <c r="B41" s="67" t="s">
        <v>54</v>
      </c>
      <c r="C41" s="69">
        <v>2746.06</v>
      </c>
      <c r="D41" s="69">
        <v>374.01</v>
      </c>
      <c r="E41" s="69">
        <f t="shared" si="0"/>
      </c>
      <c r="F41" s="69">
        <v>517.87</v>
      </c>
      <c r="G41" s="69">
        <v>532.56</v>
      </c>
      <c r="H41" s="69">
        <f t="shared" si="1"/>
      </c>
      <c r="I41" s="69">
        <v>440.09</v>
      </c>
      <c r="J41" s="69">
        <v>131.12</v>
      </c>
      <c r="K41" s="69">
        <f t="shared" si="2"/>
      </c>
      <c r="L41" s="69">
        <f>C41+F41+I41</f>
      </c>
      <c r="M41" s="69">
        <f>D41+G41+J41</f>
      </c>
      <c r="N41" s="69">
        <f t="shared" si="5"/>
      </c>
      <c r="O41" s="92"/>
    </row>
    <row r="42" ht="13.5" s="52" customFormat="1">
      <c r="A42" s="48"/>
      <c r="B42" s="48" t="s">
        <v>55</v>
      </c>
      <c r="C42" s="50">
        <f>SUM(C41:C41)</f>
      </c>
      <c r="D42" s="50">
        <f>SUM(D41:D41)</f>
      </c>
      <c r="E42" s="50">
        <f t="shared" si="0"/>
      </c>
      <c r="F42" s="50">
        <f>SUM(F41:F41)</f>
      </c>
      <c r="G42" s="50">
        <f>SUM(G41:G41)</f>
      </c>
      <c r="H42" s="50">
        <f t="shared" si="1"/>
      </c>
      <c r="I42" s="50">
        <f>SUM(I41:I41)</f>
      </c>
      <c r="J42" s="50">
        <f>SUM(J41:J41)</f>
      </c>
      <c r="K42" s="50">
        <f t="shared" si="2"/>
      </c>
      <c r="L42" s="50">
        <f>SUM(L41:L41)</f>
      </c>
      <c r="M42" s="50">
        <f>SUM(M41:M41)</f>
      </c>
      <c r="N42" s="50">
        <f t="shared" si="5"/>
      </c>
      <c r="O42" s="92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K42" s="51"/>
      <c r="BL42" s="51"/>
      <c r="BM42" s="51"/>
      <c r="BN42" s="51"/>
      <c r="BO42" s="51"/>
      <c r="BP42" s="51"/>
      <c r="BQ42" s="51"/>
      <c r="BR42" s="51"/>
      <c r="BS42" s="51"/>
      <c r="BT42" s="51"/>
      <c r="BU42" s="51"/>
      <c r="BV42" s="51"/>
      <c r="BW42" s="51"/>
      <c r="BX42" s="51"/>
      <c r="BY42" s="51"/>
      <c r="BZ42" s="51"/>
      <c r="CA42" s="51"/>
      <c r="CB42" s="51"/>
      <c r="CC42" s="51"/>
      <c r="CD42" s="51"/>
      <c r="CE42" s="51"/>
      <c r="CF42" s="51"/>
      <c r="CG42" s="51"/>
      <c r="CH42" s="51"/>
      <c r="CI42" s="51"/>
      <c r="CJ42" s="51"/>
      <c r="CK42" s="51"/>
      <c r="CL42" s="51"/>
      <c r="CM42" s="51"/>
      <c r="CN42" s="51"/>
      <c r="CO42" s="51"/>
      <c r="CP42" s="51"/>
      <c r="CQ42" s="51"/>
      <c r="CR42" s="51"/>
      <c r="CS42" s="51"/>
      <c r="CT42" s="51"/>
      <c r="CU42" s="51"/>
      <c r="CV42" s="51"/>
      <c r="CW42" s="51"/>
      <c r="CX42" s="51"/>
      <c r="CY42" s="51"/>
      <c r="CZ42" s="51"/>
      <c r="DA42" s="51"/>
      <c r="DB42" s="51"/>
      <c r="DC42" s="51"/>
      <c r="DD42" s="51"/>
      <c r="DE42" s="51"/>
      <c r="DF42" s="51"/>
      <c r="DG42" s="51"/>
      <c r="DH42" s="51"/>
      <c r="DI42" s="51"/>
      <c r="DJ42" s="51"/>
      <c r="DK42" s="51"/>
      <c r="DL42" s="51"/>
      <c r="DM42" s="51"/>
      <c r="DN42" s="51"/>
      <c r="DO42" s="51"/>
      <c r="DP42" s="51"/>
      <c r="DQ42" s="51"/>
      <c r="DR42" s="51"/>
      <c r="DS42" s="51"/>
      <c r="DT42" s="51"/>
      <c r="DU42" s="51"/>
      <c r="DV42" s="51"/>
      <c r="DW42" s="51"/>
      <c r="DX42" s="51"/>
      <c r="DY42" s="51"/>
      <c r="DZ42" s="51"/>
      <c r="EA42" s="51"/>
      <c r="EB42" s="51"/>
      <c r="EC42" s="51"/>
      <c r="ED42" s="51"/>
      <c r="EE42" s="51"/>
      <c r="EF42" s="51"/>
      <c r="EG42" s="51"/>
      <c r="EH42" s="51"/>
      <c r="EI42" s="51"/>
      <c r="EJ42" s="51"/>
      <c r="EK42" s="51"/>
      <c r="EL42" s="51"/>
      <c r="EM42" s="51"/>
      <c r="EN42" s="51"/>
      <c r="EO42" s="51"/>
      <c r="EP42" s="51"/>
      <c r="EQ42" s="51"/>
      <c r="ER42" s="51"/>
      <c r="ES42" s="51"/>
      <c r="ET42" s="51"/>
      <c r="EU42" s="51"/>
      <c r="EV42" s="51"/>
      <c r="EW42" s="51"/>
      <c r="EX42" s="51"/>
      <c r="EY42" s="51"/>
      <c r="EZ42" s="51"/>
      <c r="FA42" s="51"/>
      <c r="FB42" s="51"/>
      <c r="FC42" s="51"/>
      <c r="FD42" s="51"/>
      <c r="FE42" s="51"/>
      <c r="FF42" s="51"/>
      <c r="FG42" s="51"/>
      <c r="FH42" s="51"/>
      <c r="FI42" s="51"/>
      <c r="FJ42" s="51"/>
      <c r="FK42" s="51"/>
      <c r="FL42" s="51"/>
      <c r="FM42" s="51"/>
      <c r="FN42" s="51"/>
      <c r="FO42" s="51"/>
      <c r="FP42" s="51"/>
      <c r="FQ42" s="51"/>
      <c r="FR42" s="51"/>
      <c r="FS42" s="51"/>
      <c r="FT42" s="51"/>
      <c r="FU42" s="51"/>
      <c r="FV42" s="51"/>
      <c r="FW42" s="51"/>
      <c r="FX42" s="51"/>
      <c r="FY42" s="51"/>
      <c r="FZ42" s="51"/>
      <c r="GA42" s="51"/>
      <c r="GB42" s="51"/>
      <c r="GC42" s="51"/>
      <c r="GD42" s="51"/>
      <c r="GE42" s="51"/>
      <c r="GF42" s="51"/>
      <c r="GG42" s="51"/>
      <c r="GH42" s="51"/>
      <c r="GI42" s="51"/>
      <c r="GJ42" s="51"/>
      <c r="GK42" s="51"/>
      <c r="GL42" s="51"/>
      <c r="GM42" s="51"/>
      <c r="GN42" s="51"/>
      <c r="GO42" s="51"/>
      <c r="GP42" s="51"/>
      <c r="GQ42" s="51"/>
      <c r="GR42" s="51"/>
      <c r="GS42" s="51"/>
      <c r="GT42" s="51"/>
      <c r="GU42" s="51"/>
      <c r="GV42" s="51"/>
      <c r="GW42" s="51"/>
      <c r="GX42" s="51"/>
      <c r="GY42" s="51"/>
      <c r="GZ42" s="51"/>
      <c r="HA42" s="51"/>
      <c r="HB42" s="51"/>
      <c r="HC42" s="51"/>
      <c r="HD42" s="51"/>
      <c r="HE42" s="51"/>
      <c r="HF42" s="51"/>
      <c r="HG42" s="51"/>
      <c r="HH42" s="51"/>
      <c r="HI42" s="51"/>
      <c r="HJ42" s="51"/>
      <c r="HK42" s="51"/>
    </row>
    <row r="43" ht="13.5" s="52" customFormat="1">
      <c r="A43" s="67">
        <v>35</v>
      </c>
      <c r="B43" s="48" t="s">
        <v>56</v>
      </c>
      <c r="C43" s="50">
        <v>11.02</v>
      </c>
      <c r="D43" s="50">
        <v>37.72</v>
      </c>
      <c r="E43" s="69">
        <f t="shared" si="0"/>
      </c>
      <c r="F43" s="50">
        <v>20.39</v>
      </c>
      <c r="G43" s="50">
        <v>53.47</v>
      </c>
      <c r="H43" s="69">
        <f t="shared" si="1"/>
      </c>
      <c r="I43" s="50">
        <v>4.85</v>
      </c>
      <c r="J43" s="50">
        <v>1.26</v>
      </c>
      <c r="K43" s="69">
        <f ref="K43:K50" t="shared" si="20">IF(I43=0,0, J43/I43%)</f>
      </c>
      <c r="L43" s="69">
        <f ref="L43:L50" t="shared" si="21">C43+F43+I43</f>
      </c>
      <c r="M43" s="69">
        <f ref="M43:M50" t="shared" si="22">D43+G43+J43</f>
      </c>
      <c r="N43" s="69">
        <f ref="N43:N50" t="shared" si="23">IF(L43=0,0, M43/L43%)</f>
      </c>
      <c r="O43" s="92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51"/>
      <c r="BI43" s="51"/>
      <c r="BJ43" s="51"/>
      <c r="BK43" s="51"/>
      <c r="BL43" s="51"/>
      <c r="BM43" s="51"/>
      <c r="BN43" s="51"/>
      <c r="BO43" s="51"/>
      <c r="BP43" s="51"/>
      <c r="BQ43" s="51"/>
      <c r="BR43" s="51"/>
      <c r="BS43" s="51"/>
      <c r="BT43" s="51"/>
      <c r="BU43" s="51"/>
      <c r="BV43" s="51"/>
      <c r="BW43" s="51"/>
      <c r="BX43" s="51"/>
      <c r="BY43" s="51"/>
      <c r="BZ43" s="51"/>
      <c r="CA43" s="51"/>
      <c r="CB43" s="51"/>
      <c r="CC43" s="51"/>
      <c r="CD43" s="51"/>
      <c r="CE43" s="51"/>
      <c r="CF43" s="51"/>
      <c r="CG43" s="51"/>
      <c r="CH43" s="51"/>
      <c r="CI43" s="51"/>
      <c r="CJ43" s="51"/>
      <c r="CK43" s="51"/>
      <c r="CL43" s="51"/>
      <c r="CM43" s="51"/>
      <c r="CN43" s="51"/>
      <c r="CO43" s="51"/>
      <c r="CP43" s="51"/>
      <c r="CQ43" s="51"/>
      <c r="CR43" s="51"/>
      <c r="CS43" s="51"/>
      <c r="CT43" s="51"/>
      <c r="CU43" s="51"/>
      <c r="CV43" s="51"/>
      <c r="CW43" s="51"/>
      <c r="CX43" s="51"/>
      <c r="CY43" s="51"/>
      <c r="CZ43" s="51"/>
      <c r="DA43" s="51"/>
      <c r="DB43" s="51"/>
      <c r="DC43" s="51"/>
      <c r="DD43" s="51"/>
      <c r="DE43" s="51"/>
      <c r="DF43" s="51"/>
      <c r="DG43" s="51"/>
      <c r="DH43" s="51"/>
      <c r="DI43" s="51"/>
      <c r="DJ43" s="51"/>
      <c r="DK43" s="51"/>
      <c r="DL43" s="51"/>
      <c r="DM43" s="51"/>
      <c r="DN43" s="51"/>
      <c r="DO43" s="51"/>
      <c r="DP43" s="51"/>
      <c r="DQ43" s="51"/>
      <c r="DR43" s="51"/>
      <c r="DS43" s="51"/>
      <c r="DT43" s="51"/>
      <c r="DU43" s="51"/>
      <c r="DV43" s="51"/>
      <c r="DW43" s="51"/>
      <c r="DX43" s="51"/>
      <c r="DY43" s="51"/>
      <c r="DZ43" s="51"/>
      <c r="EA43" s="51"/>
      <c r="EB43" s="51"/>
      <c r="EC43" s="51"/>
      <c r="ED43" s="51"/>
      <c r="EE43" s="51"/>
      <c r="EF43" s="51"/>
      <c r="EG43" s="51"/>
      <c r="EH43" s="51"/>
      <c r="EI43" s="51"/>
      <c r="EJ43" s="51"/>
      <c r="EK43" s="51"/>
      <c r="EL43" s="51"/>
      <c r="EM43" s="51"/>
      <c r="EN43" s="51"/>
      <c r="EO43" s="51"/>
      <c r="EP43" s="51"/>
      <c r="EQ43" s="51"/>
      <c r="ER43" s="51"/>
      <c r="ES43" s="51"/>
      <c r="ET43" s="51"/>
      <c r="EU43" s="51"/>
      <c r="EV43" s="51"/>
      <c r="EW43" s="51"/>
      <c r="EX43" s="51"/>
      <c r="EY43" s="51"/>
      <c r="EZ43" s="51"/>
      <c r="FA43" s="51"/>
      <c r="FB43" s="51"/>
      <c r="FC43" s="51"/>
      <c r="FD43" s="51"/>
      <c r="FE43" s="51"/>
      <c r="FF43" s="51"/>
      <c r="FG43" s="51"/>
      <c r="FH43" s="51"/>
      <c r="FI43" s="51"/>
      <c r="FJ43" s="51"/>
      <c r="FK43" s="51"/>
      <c r="FL43" s="51"/>
      <c r="FM43" s="51"/>
      <c r="FN43" s="51"/>
      <c r="FO43" s="51"/>
      <c r="FP43" s="51"/>
      <c r="FQ43" s="51"/>
      <c r="FR43" s="51"/>
      <c r="FS43" s="51"/>
      <c r="FT43" s="51"/>
      <c r="FU43" s="51"/>
      <c r="FV43" s="51"/>
      <c r="FW43" s="51"/>
      <c r="FX43" s="51"/>
      <c r="FY43" s="51"/>
      <c r="FZ43" s="51"/>
      <c r="GA43" s="51"/>
      <c r="GB43" s="51"/>
      <c r="GC43" s="51"/>
      <c r="GD43" s="51"/>
      <c r="GE43" s="51"/>
      <c r="GF43" s="51"/>
      <c r="GG43" s="51"/>
      <c r="GH43" s="51"/>
      <c r="GI43" s="51"/>
      <c r="GJ43" s="51"/>
      <c r="GK43" s="51"/>
      <c r="GL43" s="51"/>
      <c r="GM43" s="51"/>
      <c r="GN43" s="51"/>
      <c r="GO43" s="51"/>
      <c r="GP43" s="51"/>
      <c r="GQ43" s="51"/>
      <c r="GR43" s="51"/>
      <c r="GS43" s="51"/>
      <c r="GT43" s="51"/>
      <c r="GU43" s="51"/>
      <c r="GV43" s="51"/>
      <c r="GW43" s="51"/>
      <c r="GX43" s="51"/>
      <c r="GY43" s="51"/>
      <c r="GZ43" s="51"/>
      <c r="HA43" s="51"/>
      <c r="HB43" s="51"/>
      <c r="HC43" s="51"/>
      <c r="HD43" s="51"/>
      <c r="HE43" s="51"/>
      <c r="HF43" s="51"/>
      <c r="HG43" s="51"/>
      <c r="HH43" s="51"/>
      <c r="HI43" s="51"/>
      <c r="HJ43" s="51"/>
      <c r="HK43" s="51"/>
    </row>
    <row r="44" ht="13.5" s="52" customFormat="1">
      <c r="A44" s="67">
        <v>36</v>
      </c>
      <c r="B44" s="48" t="s">
        <v>57</v>
      </c>
      <c r="C44" s="50">
        <v>18.05</v>
      </c>
      <c r="D44" s="50">
        <v>3.13</v>
      </c>
      <c r="E44" s="69">
        <f t="shared" si="0"/>
      </c>
      <c r="F44" s="50">
        <v>21.13</v>
      </c>
      <c r="G44" s="50">
        <v>12.03</v>
      </c>
      <c r="H44" s="69">
        <f t="shared" si="1"/>
      </c>
      <c r="I44" s="50">
        <v>17.24</v>
      </c>
      <c r="J44" s="50">
        <v>6.63</v>
      </c>
      <c r="K44" s="69">
        <f ref="K44:K49" t="shared" si="24">IF(I44=0,0, J44/I44%)</f>
      </c>
      <c r="L44" s="69">
        <f ref="L44:L49" t="shared" si="25">C44+F44+I44</f>
      </c>
      <c r="M44" s="69">
        <f ref="M44:M49" t="shared" si="26">D44+G44+J44</f>
      </c>
      <c r="N44" s="69">
        <f ref="N44:N49" t="shared" si="27">IF(L44=0,0, M44/L44%)</f>
      </c>
      <c r="O44" s="92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1"/>
      <c r="BM44" s="51"/>
      <c r="BN44" s="51"/>
      <c r="BO44" s="51"/>
      <c r="BP44" s="51"/>
      <c r="BQ44" s="51"/>
      <c r="BR44" s="51"/>
      <c r="BS44" s="51"/>
      <c r="BT44" s="51"/>
      <c r="BU44" s="51"/>
      <c r="BV44" s="51"/>
      <c r="BW44" s="51"/>
      <c r="BX44" s="51"/>
      <c r="BY44" s="51"/>
      <c r="BZ44" s="51"/>
      <c r="CA44" s="51"/>
      <c r="CB44" s="51"/>
      <c r="CC44" s="51"/>
      <c r="CD44" s="51"/>
      <c r="CE44" s="51"/>
      <c r="CF44" s="51"/>
      <c r="CG44" s="51"/>
      <c r="CH44" s="51"/>
      <c r="CI44" s="51"/>
      <c r="CJ44" s="51"/>
      <c r="CK44" s="51"/>
      <c r="CL44" s="51"/>
      <c r="CM44" s="51"/>
      <c r="CN44" s="51"/>
      <c r="CO44" s="51"/>
      <c r="CP44" s="51"/>
      <c r="CQ44" s="51"/>
      <c r="CR44" s="51"/>
      <c r="CS44" s="51"/>
      <c r="CT44" s="51"/>
      <c r="CU44" s="51"/>
      <c r="CV44" s="51"/>
      <c r="CW44" s="51"/>
      <c r="CX44" s="51"/>
      <c r="CY44" s="51"/>
      <c r="CZ44" s="51"/>
      <c r="DA44" s="51"/>
      <c r="DB44" s="51"/>
      <c r="DC44" s="51"/>
      <c r="DD44" s="51"/>
      <c r="DE44" s="51"/>
      <c r="DF44" s="51"/>
      <c r="DG44" s="51"/>
      <c r="DH44" s="51"/>
      <c r="DI44" s="51"/>
      <c r="DJ44" s="51"/>
      <c r="DK44" s="51"/>
      <c r="DL44" s="51"/>
      <c r="DM44" s="51"/>
      <c r="DN44" s="51"/>
      <c r="DO44" s="51"/>
      <c r="DP44" s="51"/>
      <c r="DQ44" s="51"/>
      <c r="DR44" s="51"/>
      <c r="DS44" s="51"/>
      <c r="DT44" s="51"/>
      <c r="DU44" s="51"/>
      <c r="DV44" s="51"/>
      <c r="DW44" s="51"/>
      <c r="DX44" s="51"/>
      <c r="DY44" s="51"/>
      <c r="DZ44" s="51"/>
      <c r="EA44" s="51"/>
      <c r="EB44" s="51"/>
      <c r="EC44" s="51"/>
      <c r="ED44" s="51"/>
      <c r="EE44" s="51"/>
      <c r="EF44" s="51"/>
      <c r="EG44" s="51"/>
      <c r="EH44" s="51"/>
      <c r="EI44" s="51"/>
      <c r="EJ44" s="51"/>
      <c r="EK44" s="51"/>
      <c r="EL44" s="51"/>
      <c r="EM44" s="51"/>
      <c r="EN44" s="51"/>
      <c r="EO44" s="51"/>
      <c r="EP44" s="51"/>
      <c r="EQ44" s="51"/>
      <c r="ER44" s="51"/>
      <c r="ES44" s="51"/>
      <c r="ET44" s="51"/>
      <c r="EU44" s="51"/>
      <c r="EV44" s="51"/>
      <c r="EW44" s="51"/>
      <c r="EX44" s="51"/>
      <c r="EY44" s="51"/>
      <c r="EZ44" s="51"/>
      <c r="FA44" s="51"/>
      <c r="FB44" s="51"/>
      <c r="FC44" s="51"/>
      <c r="FD44" s="51"/>
      <c r="FE44" s="51"/>
      <c r="FF44" s="51"/>
      <c r="FG44" s="51"/>
      <c r="FH44" s="51"/>
      <c r="FI44" s="51"/>
      <c r="FJ44" s="51"/>
      <c r="FK44" s="51"/>
      <c r="FL44" s="51"/>
      <c r="FM44" s="51"/>
      <c r="FN44" s="51"/>
      <c r="FO44" s="51"/>
      <c r="FP44" s="51"/>
      <c r="FQ44" s="51"/>
      <c r="FR44" s="51"/>
      <c r="FS44" s="51"/>
      <c r="FT44" s="51"/>
      <c r="FU44" s="51"/>
      <c r="FV44" s="51"/>
      <c r="FW44" s="51"/>
      <c r="FX44" s="51"/>
      <c r="FY44" s="51"/>
      <c r="FZ44" s="51"/>
      <c r="GA44" s="51"/>
      <c r="GB44" s="51"/>
      <c r="GC44" s="51"/>
      <c r="GD44" s="51"/>
      <c r="GE44" s="51"/>
      <c r="GF44" s="51"/>
      <c r="GG44" s="51"/>
      <c r="GH44" s="51"/>
      <c r="GI44" s="51"/>
      <c r="GJ44" s="51"/>
      <c r="GK44" s="51"/>
      <c r="GL44" s="51"/>
      <c r="GM44" s="51"/>
      <c r="GN44" s="51"/>
      <c r="GO44" s="51"/>
      <c r="GP44" s="51"/>
      <c r="GQ44" s="51"/>
      <c r="GR44" s="51"/>
      <c r="GS44" s="51"/>
      <c r="GT44" s="51"/>
      <c r="GU44" s="51"/>
      <c r="GV44" s="51"/>
      <c r="GW44" s="51"/>
      <c r="GX44" s="51"/>
      <c r="GY44" s="51"/>
      <c r="GZ44" s="51"/>
      <c r="HA44" s="51"/>
      <c r="HB44" s="51"/>
      <c r="HC44" s="51"/>
      <c r="HD44" s="51"/>
      <c r="HE44" s="51"/>
      <c r="HF44" s="51"/>
      <c r="HG44" s="51"/>
      <c r="HH44" s="51"/>
      <c r="HI44" s="51"/>
      <c r="HJ44" s="51"/>
      <c r="HK44" s="51"/>
    </row>
    <row r="45" ht="13.5" s="52" customFormat="1">
      <c r="A45" s="67">
        <v>37</v>
      </c>
      <c r="B45" s="48" t="s">
        <v>58</v>
      </c>
      <c r="C45" s="50">
        <v>24.31</v>
      </c>
      <c r="D45" s="50">
        <v>80.97</v>
      </c>
      <c r="E45" s="69">
        <f t="shared" si="0"/>
      </c>
      <c r="F45" s="50">
        <v>16.03</v>
      </c>
      <c r="G45" s="50">
        <v>83.37</v>
      </c>
      <c r="H45" s="69">
        <f t="shared" si="1"/>
      </c>
      <c r="I45" s="50">
        <v>14.88</v>
      </c>
      <c r="J45" s="50">
        <v>65.29</v>
      </c>
      <c r="K45" s="69">
        <f t="shared" si="24"/>
      </c>
      <c r="L45" s="69">
        <f t="shared" si="25"/>
      </c>
      <c r="M45" s="69">
        <f t="shared" si="26"/>
      </c>
      <c r="N45" s="69">
        <f t="shared" si="27"/>
      </c>
      <c r="O45" s="92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  <c r="BC45" s="51"/>
      <c r="BD45" s="51"/>
      <c r="BE45" s="51"/>
      <c r="BF45" s="51"/>
      <c r="BG45" s="51"/>
      <c r="BH45" s="51"/>
      <c r="BI45" s="51"/>
      <c r="BJ45" s="51"/>
      <c r="BK45" s="51"/>
      <c r="BL45" s="51"/>
      <c r="BM45" s="51"/>
      <c r="BN45" s="51"/>
      <c r="BO45" s="51"/>
      <c r="BP45" s="51"/>
      <c r="BQ45" s="51"/>
      <c r="BR45" s="51"/>
      <c r="BS45" s="51"/>
      <c r="BT45" s="51"/>
      <c r="BU45" s="51"/>
      <c r="BV45" s="51"/>
      <c r="BW45" s="51"/>
      <c r="BX45" s="51"/>
      <c r="BY45" s="51"/>
      <c r="BZ45" s="51"/>
      <c r="CA45" s="51"/>
      <c r="CB45" s="51"/>
      <c r="CC45" s="51"/>
      <c r="CD45" s="51"/>
      <c r="CE45" s="51"/>
      <c r="CF45" s="51"/>
      <c r="CG45" s="51"/>
      <c r="CH45" s="51"/>
      <c r="CI45" s="51"/>
      <c r="CJ45" s="51"/>
      <c r="CK45" s="51"/>
      <c r="CL45" s="51"/>
      <c r="CM45" s="51"/>
      <c r="CN45" s="51"/>
      <c r="CO45" s="51"/>
      <c r="CP45" s="51"/>
      <c r="CQ45" s="51"/>
      <c r="CR45" s="51"/>
      <c r="CS45" s="51"/>
      <c r="CT45" s="51"/>
      <c r="CU45" s="51"/>
      <c r="CV45" s="51"/>
      <c r="CW45" s="51"/>
      <c r="CX45" s="51"/>
      <c r="CY45" s="51"/>
      <c r="CZ45" s="51"/>
      <c r="DA45" s="51"/>
      <c r="DB45" s="51"/>
      <c r="DC45" s="51"/>
      <c r="DD45" s="51"/>
      <c r="DE45" s="51"/>
      <c r="DF45" s="51"/>
      <c r="DG45" s="51"/>
      <c r="DH45" s="51"/>
      <c r="DI45" s="51"/>
      <c r="DJ45" s="51"/>
      <c r="DK45" s="51"/>
      <c r="DL45" s="51"/>
      <c r="DM45" s="51"/>
      <c r="DN45" s="51"/>
      <c r="DO45" s="51"/>
      <c r="DP45" s="51"/>
      <c r="DQ45" s="51"/>
      <c r="DR45" s="51"/>
      <c r="DS45" s="51"/>
      <c r="DT45" s="51"/>
      <c r="DU45" s="51"/>
      <c r="DV45" s="51"/>
      <c r="DW45" s="51"/>
      <c r="DX45" s="51"/>
      <c r="DY45" s="51"/>
      <c r="DZ45" s="51"/>
      <c r="EA45" s="51"/>
      <c r="EB45" s="51"/>
      <c r="EC45" s="51"/>
      <c r="ED45" s="51"/>
      <c r="EE45" s="51"/>
      <c r="EF45" s="51"/>
      <c r="EG45" s="51"/>
      <c r="EH45" s="51"/>
      <c r="EI45" s="51"/>
      <c r="EJ45" s="51"/>
      <c r="EK45" s="51"/>
      <c r="EL45" s="51"/>
      <c r="EM45" s="51"/>
      <c r="EN45" s="51"/>
      <c r="EO45" s="51"/>
      <c r="EP45" s="51"/>
      <c r="EQ45" s="51"/>
      <c r="ER45" s="51"/>
      <c r="ES45" s="51"/>
      <c r="ET45" s="51"/>
      <c r="EU45" s="51"/>
      <c r="EV45" s="51"/>
      <c r="EW45" s="51"/>
      <c r="EX45" s="51"/>
      <c r="EY45" s="51"/>
      <c r="EZ45" s="51"/>
      <c r="FA45" s="51"/>
      <c r="FB45" s="51"/>
      <c r="FC45" s="51"/>
      <c r="FD45" s="51"/>
      <c r="FE45" s="51"/>
      <c r="FF45" s="51"/>
      <c r="FG45" s="51"/>
      <c r="FH45" s="51"/>
      <c r="FI45" s="51"/>
      <c r="FJ45" s="51"/>
      <c r="FK45" s="51"/>
      <c r="FL45" s="51"/>
      <c r="FM45" s="51"/>
      <c r="FN45" s="51"/>
      <c r="FO45" s="51"/>
      <c r="FP45" s="51"/>
      <c r="FQ45" s="51"/>
      <c r="FR45" s="51"/>
      <c r="FS45" s="51"/>
      <c r="FT45" s="51"/>
      <c r="FU45" s="51"/>
      <c r="FV45" s="51"/>
      <c r="FW45" s="51"/>
      <c r="FX45" s="51"/>
      <c r="FY45" s="51"/>
      <c r="FZ45" s="51"/>
      <c r="GA45" s="51"/>
      <c r="GB45" s="51"/>
      <c r="GC45" s="51"/>
      <c r="GD45" s="51"/>
      <c r="GE45" s="51"/>
      <c r="GF45" s="51"/>
      <c r="GG45" s="51"/>
      <c r="GH45" s="51"/>
      <c r="GI45" s="51"/>
      <c r="GJ45" s="51"/>
      <c r="GK45" s="51"/>
      <c r="GL45" s="51"/>
      <c r="GM45" s="51"/>
      <c r="GN45" s="51"/>
      <c r="GO45" s="51"/>
      <c r="GP45" s="51"/>
      <c r="GQ45" s="51"/>
      <c r="GR45" s="51"/>
      <c r="GS45" s="51"/>
      <c r="GT45" s="51"/>
      <c r="GU45" s="51"/>
      <c r="GV45" s="51"/>
      <c r="GW45" s="51"/>
      <c r="GX45" s="51"/>
      <c r="GY45" s="51"/>
      <c r="GZ45" s="51"/>
      <c r="HA45" s="51"/>
      <c r="HB45" s="51"/>
      <c r="HC45" s="51"/>
      <c r="HD45" s="51"/>
      <c r="HE45" s="51"/>
      <c r="HF45" s="51"/>
      <c r="HG45" s="51"/>
      <c r="HH45" s="51"/>
      <c r="HI45" s="51"/>
      <c r="HJ45" s="51"/>
      <c r="HK45" s="51"/>
    </row>
    <row r="46" ht="13.5" s="52" customFormat="1">
      <c r="A46" s="67">
        <v>38</v>
      </c>
      <c r="B46" s="48" t="s">
        <v>59</v>
      </c>
      <c r="C46" s="50">
        <v>28.48</v>
      </c>
      <c r="D46" s="50">
        <v>8.18</v>
      </c>
      <c r="E46" s="69">
        <f t="shared" si="0"/>
      </c>
      <c r="F46" s="50">
        <v>41.16</v>
      </c>
      <c r="G46" s="50">
        <v>0</v>
      </c>
      <c r="H46" s="69">
        <f t="shared" si="1"/>
      </c>
      <c r="I46" s="50">
        <v>10.45</v>
      </c>
      <c r="J46" s="50">
        <v>4.37</v>
      </c>
      <c r="K46" s="69">
        <f t="shared" si="24"/>
      </c>
      <c r="L46" s="69">
        <f t="shared" si="25"/>
      </c>
      <c r="M46" s="69">
        <f t="shared" si="26"/>
      </c>
      <c r="N46" s="69">
        <f t="shared" si="27"/>
      </c>
      <c r="O46" s="92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51"/>
      <c r="BG46" s="51"/>
      <c r="BH46" s="51"/>
      <c r="BI46" s="51"/>
      <c r="BJ46" s="51"/>
      <c r="BK46" s="51"/>
      <c r="BL46" s="51"/>
      <c r="BM46" s="51"/>
      <c r="BN46" s="51"/>
      <c r="BO46" s="51"/>
      <c r="BP46" s="51"/>
      <c r="BQ46" s="51"/>
      <c r="BR46" s="51"/>
      <c r="BS46" s="51"/>
      <c r="BT46" s="51"/>
      <c r="BU46" s="51"/>
      <c r="BV46" s="51"/>
      <c r="BW46" s="51"/>
      <c r="BX46" s="51"/>
      <c r="BY46" s="51"/>
      <c r="BZ46" s="51"/>
      <c r="CA46" s="51"/>
      <c r="CB46" s="51"/>
      <c r="CC46" s="51"/>
      <c r="CD46" s="51"/>
      <c r="CE46" s="51"/>
      <c r="CF46" s="51"/>
      <c r="CG46" s="51"/>
      <c r="CH46" s="51"/>
      <c r="CI46" s="51"/>
      <c r="CJ46" s="51"/>
      <c r="CK46" s="51"/>
      <c r="CL46" s="51"/>
      <c r="CM46" s="51"/>
      <c r="CN46" s="51"/>
      <c r="CO46" s="51"/>
      <c r="CP46" s="51"/>
      <c r="CQ46" s="51"/>
      <c r="CR46" s="51"/>
      <c r="CS46" s="51"/>
      <c r="CT46" s="51"/>
      <c r="CU46" s="51"/>
      <c r="CV46" s="51"/>
      <c r="CW46" s="51"/>
      <c r="CX46" s="51"/>
      <c r="CY46" s="51"/>
      <c r="CZ46" s="51"/>
      <c r="DA46" s="51"/>
      <c r="DB46" s="51"/>
      <c r="DC46" s="51"/>
      <c r="DD46" s="51"/>
      <c r="DE46" s="51"/>
      <c r="DF46" s="51"/>
      <c r="DG46" s="51"/>
      <c r="DH46" s="51"/>
      <c r="DI46" s="51"/>
      <c r="DJ46" s="51"/>
      <c r="DK46" s="51"/>
      <c r="DL46" s="51"/>
      <c r="DM46" s="51"/>
      <c r="DN46" s="51"/>
      <c r="DO46" s="51"/>
      <c r="DP46" s="51"/>
      <c r="DQ46" s="51"/>
      <c r="DR46" s="51"/>
      <c r="DS46" s="51"/>
      <c r="DT46" s="51"/>
      <c r="DU46" s="51"/>
      <c r="DV46" s="51"/>
      <c r="DW46" s="51"/>
      <c r="DX46" s="51"/>
      <c r="DY46" s="51"/>
      <c r="DZ46" s="51"/>
      <c r="EA46" s="51"/>
      <c r="EB46" s="51"/>
      <c r="EC46" s="51"/>
      <c r="ED46" s="51"/>
      <c r="EE46" s="51"/>
      <c r="EF46" s="51"/>
      <c r="EG46" s="51"/>
      <c r="EH46" s="51"/>
      <c r="EI46" s="51"/>
      <c r="EJ46" s="51"/>
      <c r="EK46" s="51"/>
      <c r="EL46" s="51"/>
      <c r="EM46" s="51"/>
      <c r="EN46" s="51"/>
      <c r="EO46" s="51"/>
      <c r="EP46" s="51"/>
      <c r="EQ46" s="51"/>
      <c r="ER46" s="51"/>
      <c r="ES46" s="51"/>
      <c r="ET46" s="51"/>
      <c r="EU46" s="51"/>
      <c r="EV46" s="51"/>
      <c r="EW46" s="51"/>
      <c r="EX46" s="51"/>
      <c r="EY46" s="51"/>
      <c r="EZ46" s="51"/>
      <c r="FA46" s="51"/>
      <c r="FB46" s="51"/>
      <c r="FC46" s="51"/>
      <c r="FD46" s="51"/>
      <c r="FE46" s="51"/>
      <c r="FF46" s="51"/>
      <c r="FG46" s="51"/>
      <c r="FH46" s="51"/>
      <c r="FI46" s="51"/>
      <c r="FJ46" s="51"/>
      <c r="FK46" s="51"/>
      <c r="FL46" s="51"/>
      <c r="FM46" s="51"/>
      <c r="FN46" s="51"/>
      <c r="FO46" s="51"/>
      <c r="FP46" s="51"/>
      <c r="FQ46" s="51"/>
      <c r="FR46" s="51"/>
      <c r="FS46" s="51"/>
      <c r="FT46" s="51"/>
      <c r="FU46" s="51"/>
      <c r="FV46" s="51"/>
      <c r="FW46" s="51"/>
      <c r="FX46" s="51"/>
      <c r="FY46" s="51"/>
      <c r="FZ46" s="51"/>
      <c r="GA46" s="51"/>
      <c r="GB46" s="51"/>
      <c r="GC46" s="51"/>
      <c r="GD46" s="51"/>
      <c r="GE46" s="51"/>
      <c r="GF46" s="51"/>
      <c r="GG46" s="51"/>
      <c r="GH46" s="51"/>
      <c r="GI46" s="51"/>
      <c r="GJ46" s="51"/>
      <c r="GK46" s="51"/>
      <c r="GL46" s="51"/>
      <c r="GM46" s="51"/>
      <c r="GN46" s="51"/>
      <c r="GO46" s="51"/>
      <c r="GP46" s="51"/>
      <c r="GQ46" s="51"/>
      <c r="GR46" s="51"/>
      <c r="GS46" s="51"/>
      <c r="GT46" s="51"/>
      <c r="GU46" s="51"/>
      <c r="GV46" s="51"/>
      <c r="GW46" s="51"/>
      <c r="GX46" s="51"/>
      <c r="GY46" s="51"/>
      <c r="GZ46" s="51"/>
      <c r="HA46" s="51"/>
      <c r="HB46" s="51"/>
      <c r="HC46" s="51"/>
      <c r="HD46" s="51"/>
      <c r="HE46" s="51"/>
      <c r="HF46" s="51"/>
      <c r="HG46" s="51"/>
      <c r="HH46" s="51"/>
      <c r="HI46" s="51"/>
      <c r="HJ46" s="51"/>
      <c r="HK46" s="51"/>
    </row>
    <row r="47" ht="13.5" s="52" customFormat="1">
      <c r="A47" s="67">
        <v>39</v>
      </c>
      <c r="B47" s="48" t="s">
        <v>60</v>
      </c>
      <c r="C47" s="50">
        <v>52.24</v>
      </c>
      <c r="D47" s="50">
        <v>29.15</v>
      </c>
      <c r="E47" s="69">
        <f t="shared" si="0"/>
      </c>
      <c r="F47" s="50">
        <v>26.04</v>
      </c>
      <c r="G47" s="50">
        <v>6.14</v>
      </c>
      <c r="H47" s="69">
        <f t="shared" si="1"/>
      </c>
      <c r="I47" s="50">
        <v>16.22</v>
      </c>
      <c r="J47" s="50">
        <v>57.71</v>
      </c>
      <c r="K47" s="69">
        <f t="shared" si="24"/>
      </c>
      <c r="L47" s="69">
        <f t="shared" si="25"/>
      </c>
      <c r="M47" s="69">
        <f t="shared" si="26"/>
      </c>
      <c r="N47" s="69">
        <f t="shared" si="27"/>
      </c>
      <c r="O47" s="92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  <c r="BF47" s="51"/>
      <c r="BG47" s="51"/>
      <c r="BH47" s="51"/>
      <c r="BI47" s="51"/>
      <c r="BJ47" s="51"/>
      <c r="BK47" s="51"/>
      <c r="BL47" s="51"/>
      <c r="BM47" s="51"/>
      <c r="BN47" s="51"/>
      <c r="BO47" s="51"/>
      <c r="BP47" s="51"/>
      <c r="BQ47" s="51"/>
      <c r="BR47" s="51"/>
      <c r="BS47" s="51"/>
      <c r="BT47" s="51"/>
      <c r="BU47" s="51"/>
      <c r="BV47" s="51"/>
      <c r="BW47" s="51"/>
      <c r="BX47" s="51"/>
      <c r="BY47" s="51"/>
      <c r="BZ47" s="51"/>
      <c r="CA47" s="51"/>
      <c r="CB47" s="51"/>
      <c r="CC47" s="51"/>
      <c r="CD47" s="51"/>
      <c r="CE47" s="51"/>
      <c r="CF47" s="51"/>
      <c r="CG47" s="51"/>
      <c r="CH47" s="51"/>
      <c r="CI47" s="51"/>
      <c r="CJ47" s="51"/>
      <c r="CK47" s="51"/>
      <c r="CL47" s="51"/>
      <c r="CM47" s="51"/>
      <c r="CN47" s="51"/>
      <c r="CO47" s="51"/>
      <c r="CP47" s="51"/>
      <c r="CQ47" s="51"/>
      <c r="CR47" s="51"/>
      <c r="CS47" s="51"/>
      <c r="CT47" s="51"/>
      <c r="CU47" s="51"/>
      <c r="CV47" s="51"/>
      <c r="CW47" s="51"/>
      <c r="CX47" s="51"/>
      <c r="CY47" s="51"/>
      <c r="CZ47" s="51"/>
      <c r="DA47" s="51"/>
      <c r="DB47" s="51"/>
      <c r="DC47" s="51"/>
      <c r="DD47" s="51"/>
      <c r="DE47" s="51"/>
      <c r="DF47" s="51"/>
      <c r="DG47" s="51"/>
      <c r="DH47" s="51"/>
      <c r="DI47" s="51"/>
      <c r="DJ47" s="51"/>
      <c r="DK47" s="51"/>
      <c r="DL47" s="51"/>
      <c r="DM47" s="51"/>
      <c r="DN47" s="51"/>
      <c r="DO47" s="51"/>
      <c r="DP47" s="51"/>
      <c r="DQ47" s="51"/>
      <c r="DR47" s="51"/>
      <c r="DS47" s="51"/>
      <c r="DT47" s="51"/>
      <c r="DU47" s="51"/>
      <c r="DV47" s="51"/>
      <c r="DW47" s="51"/>
      <c r="DX47" s="51"/>
      <c r="DY47" s="51"/>
      <c r="DZ47" s="51"/>
      <c r="EA47" s="51"/>
      <c r="EB47" s="51"/>
      <c r="EC47" s="51"/>
      <c r="ED47" s="51"/>
      <c r="EE47" s="51"/>
      <c r="EF47" s="51"/>
      <c r="EG47" s="51"/>
      <c r="EH47" s="51"/>
      <c r="EI47" s="51"/>
      <c r="EJ47" s="51"/>
      <c r="EK47" s="51"/>
      <c r="EL47" s="51"/>
      <c r="EM47" s="51"/>
      <c r="EN47" s="51"/>
      <c r="EO47" s="51"/>
      <c r="EP47" s="51"/>
      <c r="EQ47" s="51"/>
      <c r="ER47" s="51"/>
      <c r="ES47" s="51"/>
      <c r="ET47" s="51"/>
      <c r="EU47" s="51"/>
      <c r="EV47" s="51"/>
      <c r="EW47" s="51"/>
      <c r="EX47" s="51"/>
      <c r="EY47" s="51"/>
      <c r="EZ47" s="51"/>
      <c r="FA47" s="51"/>
      <c r="FB47" s="51"/>
      <c r="FC47" s="51"/>
      <c r="FD47" s="51"/>
      <c r="FE47" s="51"/>
      <c r="FF47" s="51"/>
      <c r="FG47" s="51"/>
      <c r="FH47" s="51"/>
      <c r="FI47" s="51"/>
      <c r="FJ47" s="51"/>
      <c r="FK47" s="51"/>
      <c r="FL47" s="51"/>
      <c r="FM47" s="51"/>
      <c r="FN47" s="51"/>
      <c r="FO47" s="51"/>
      <c r="FP47" s="51"/>
      <c r="FQ47" s="51"/>
      <c r="FR47" s="51"/>
      <c r="FS47" s="51"/>
      <c r="FT47" s="51"/>
      <c r="FU47" s="51"/>
      <c r="FV47" s="51"/>
      <c r="FW47" s="51"/>
      <c r="FX47" s="51"/>
      <c r="FY47" s="51"/>
      <c r="FZ47" s="51"/>
      <c r="GA47" s="51"/>
      <c r="GB47" s="51"/>
      <c r="GC47" s="51"/>
      <c r="GD47" s="51"/>
      <c r="GE47" s="51"/>
      <c r="GF47" s="51"/>
      <c r="GG47" s="51"/>
      <c r="GH47" s="51"/>
      <c r="GI47" s="51"/>
      <c r="GJ47" s="51"/>
      <c r="GK47" s="51"/>
      <c r="GL47" s="51"/>
      <c r="GM47" s="51"/>
      <c r="GN47" s="51"/>
      <c r="GO47" s="51"/>
      <c r="GP47" s="51"/>
      <c r="GQ47" s="51"/>
      <c r="GR47" s="51"/>
      <c r="GS47" s="51"/>
      <c r="GT47" s="51"/>
      <c r="GU47" s="51"/>
      <c r="GV47" s="51"/>
      <c r="GW47" s="51"/>
      <c r="GX47" s="51"/>
      <c r="GY47" s="51"/>
      <c r="GZ47" s="51"/>
      <c r="HA47" s="51"/>
      <c r="HB47" s="51"/>
      <c r="HC47" s="51"/>
      <c r="HD47" s="51"/>
      <c r="HE47" s="51"/>
      <c r="HF47" s="51"/>
      <c r="HG47" s="51"/>
      <c r="HH47" s="51"/>
      <c r="HI47" s="51"/>
      <c r="HJ47" s="51"/>
      <c r="HK47" s="51"/>
    </row>
    <row r="48" ht="13.5" s="52" customFormat="1">
      <c r="A48" s="67">
        <v>40</v>
      </c>
      <c r="B48" s="48" t="s">
        <v>61</v>
      </c>
      <c r="C48" s="50">
        <v>1.54</v>
      </c>
      <c r="D48" s="50">
        <v>17.83</v>
      </c>
      <c r="E48" s="69">
        <f t="shared" si="0"/>
      </c>
      <c r="F48" s="50">
        <v>2.9</v>
      </c>
      <c r="G48" s="50">
        <v>0</v>
      </c>
      <c r="H48" s="69">
        <f t="shared" si="1"/>
      </c>
      <c r="I48" s="50">
        <v>1.2</v>
      </c>
      <c r="J48" s="50">
        <v>7.45</v>
      </c>
      <c r="K48" s="69">
        <f t="shared" si="24"/>
      </c>
      <c r="L48" s="69">
        <f t="shared" si="25"/>
      </c>
      <c r="M48" s="69">
        <f t="shared" si="26"/>
      </c>
      <c r="N48" s="69">
        <f t="shared" si="27"/>
      </c>
      <c r="O48" s="92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1"/>
      <c r="BD48" s="51"/>
      <c r="BE48" s="51"/>
      <c r="BF48" s="51"/>
      <c r="BG48" s="51"/>
      <c r="BH48" s="51"/>
      <c r="BI48" s="51"/>
      <c r="BJ48" s="51"/>
      <c r="BK48" s="51"/>
      <c r="BL48" s="51"/>
      <c r="BM48" s="51"/>
      <c r="BN48" s="51"/>
      <c r="BO48" s="51"/>
      <c r="BP48" s="51"/>
      <c r="BQ48" s="51"/>
      <c r="BR48" s="51"/>
      <c r="BS48" s="51"/>
      <c r="BT48" s="51"/>
      <c r="BU48" s="51"/>
      <c r="BV48" s="51"/>
      <c r="BW48" s="51"/>
      <c r="BX48" s="51"/>
      <c r="BY48" s="51"/>
      <c r="BZ48" s="51"/>
      <c r="CA48" s="51"/>
      <c r="CB48" s="51"/>
      <c r="CC48" s="51"/>
      <c r="CD48" s="51"/>
      <c r="CE48" s="51"/>
      <c r="CF48" s="51"/>
      <c r="CG48" s="51"/>
      <c r="CH48" s="51"/>
      <c r="CI48" s="51"/>
      <c r="CJ48" s="51"/>
      <c r="CK48" s="51"/>
      <c r="CL48" s="51"/>
      <c r="CM48" s="51"/>
      <c r="CN48" s="51"/>
      <c r="CO48" s="51"/>
      <c r="CP48" s="51"/>
      <c r="CQ48" s="51"/>
      <c r="CR48" s="51"/>
      <c r="CS48" s="51"/>
      <c r="CT48" s="51"/>
      <c r="CU48" s="51"/>
      <c r="CV48" s="51"/>
      <c r="CW48" s="51"/>
      <c r="CX48" s="51"/>
      <c r="CY48" s="51"/>
      <c r="CZ48" s="51"/>
      <c r="DA48" s="51"/>
      <c r="DB48" s="51"/>
      <c r="DC48" s="51"/>
      <c r="DD48" s="51"/>
      <c r="DE48" s="51"/>
      <c r="DF48" s="51"/>
      <c r="DG48" s="51"/>
      <c r="DH48" s="51"/>
      <c r="DI48" s="51"/>
      <c r="DJ48" s="51"/>
      <c r="DK48" s="51"/>
      <c r="DL48" s="51"/>
      <c r="DM48" s="51"/>
      <c r="DN48" s="51"/>
      <c r="DO48" s="51"/>
      <c r="DP48" s="51"/>
      <c r="DQ48" s="51"/>
      <c r="DR48" s="51"/>
      <c r="DS48" s="51"/>
      <c r="DT48" s="51"/>
      <c r="DU48" s="51"/>
      <c r="DV48" s="51"/>
      <c r="DW48" s="51"/>
      <c r="DX48" s="51"/>
      <c r="DY48" s="51"/>
      <c r="DZ48" s="51"/>
      <c r="EA48" s="51"/>
      <c r="EB48" s="51"/>
      <c r="EC48" s="51"/>
      <c r="ED48" s="51"/>
      <c r="EE48" s="51"/>
      <c r="EF48" s="51"/>
      <c r="EG48" s="51"/>
      <c r="EH48" s="51"/>
      <c r="EI48" s="51"/>
      <c r="EJ48" s="51"/>
      <c r="EK48" s="51"/>
      <c r="EL48" s="51"/>
      <c r="EM48" s="51"/>
      <c r="EN48" s="51"/>
      <c r="EO48" s="51"/>
      <c r="EP48" s="51"/>
      <c r="EQ48" s="51"/>
      <c r="ER48" s="51"/>
      <c r="ES48" s="51"/>
      <c r="ET48" s="51"/>
      <c r="EU48" s="51"/>
      <c r="EV48" s="51"/>
      <c r="EW48" s="51"/>
      <c r="EX48" s="51"/>
      <c r="EY48" s="51"/>
      <c r="EZ48" s="51"/>
      <c r="FA48" s="51"/>
      <c r="FB48" s="51"/>
      <c r="FC48" s="51"/>
      <c r="FD48" s="51"/>
      <c r="FE48" s="51"/>
      <c r="FF48" s="51"/>
      <c r="FG48" s="51"/>
      <c r="FH48" s="51"/>
      <c r="FI48" s="51"/>
      <c r="FJ48" s="51"/>
      <c r="FK48" s="51"/>
      <c r="FL48" s="51"/>
      <c r="FM48" s="51"/>
      <c r="FN48" s="51"/>
      <c r="FO48" s="51"/>
      <c r="FP48" s="51"/>
      <c r="FQ48" s="51"/>
      <c r="FR48" s="51"/>
      <c r="FS48" s="51"/>
      <c r="FT48" s="51"/>
      <c r="FU48" s="51"/>
      <c r="FV48" s="51"/>
      <c r="FW48" s="51"/>
      <c r="FX48" s="51"/>
      <c r="FY48" s="51"/>
      <c r="FZ48" s="51"/>
      <c r="GA48" s="51"/>
      <c r="GB48" s="51"/>
      <c r="GC48" s="51"/>
      <c r="GD48" s="51"/>
      <c r="GE48" s="51"/>
      <c r="GF48" s="51"/>
      <c r="GG48" s="51"/>
      <c r="GH48" s="51"/>
      <c r="GI48" s="51"/>
      <c r="GJ48" s="51"/>
      <c r="GK48" s="51"/>
      <c r="GL48" s="51"/>
      <c r="GM48" s="51"/>
      <c r="GN48" s="51"/>
      <c r="GO48" s="51"/>
      <c r="GP48" s="51"/>
      <c r="GQ48" s="51"/>
      <c r="GR48" s="51"/>
      <c r="GS48" s="51"/>
      <c r="GT48" s="51"/>
      <c r="GU48" s="51"/>
      <c r="GV48" s="51"/>
      <c r="GW48" s="51"/>
      <c r="GX48" s="51"/>
      <c r="GY48" s="51"/>
      <c r="GZ48" s="51"/>
      <c r="HA48" s="51"/>
      <c r="HB48" s="51"/>
      <c r="HC48" s="51"/>
      <c r="HD48" s="51"/>
      <c r="HE48" s="51"/>
      <c r="HF48" s="51"/>
      <c r="HG48" s="51"/>
      <c r="HH48" s="51"/>
      <c r="HI48" s="51"/>
      <c r="HJ48" s="51"/>
      <c r="HK48" s="51"/>
    </row>
    <row r="49" ht="13.5" s="52" customFormat="1">
      <c r="A49" s="67">
        <v>41</v>
      </c>
      <c r="B49" s="48" t="s">
        <v>62</v>
      </c>
      <c r="C49" s="50">
        <v>3.95</v>
      </c>
      <c r="D49" s="50">
        <v>0.8981</v>
      </c>
      <c r="E49" s="69">
        <f t="shared" si="0"/>
      </c>
      <c r="F49" s="50">
        <v>5.66</v>
      </c>
      <c r="G49" s="50">
        <v>0</v>
      </c>
      <c r="H49" s="69">
        <f t="shared" si="1"/>
      </c>
      <c r="I49" s="50">
        <v>10.68</v>
      </c>
      <c r="J49" s="50">
        <v>11.35</v>
      </c>
      <c r="K49" s="69">
        <f t="shared" si="24"/>
      </c>
      <c r="L49" s="69">
        <f t="shared" si="25"/>
      </c>
      <c r="M49" s="69">
        <f t="shared" si="26"/>
      </c>
      <c r="N49" s="69">
        <f t="shared" si="27"/>
      </c>
      <c r="O49" s="92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/>
      <c r="BC49" s="51"/>
      <c r="BD49" s="51"/>
      <c r="BE49" s="51"/>
      <c r="BF49" s="51"/>
      <c r="BG49" s="51"/>
      <c r="BH49" s="51"/>
      <c r="BI49" s="51"/>
      <c r="BJ49" s="51"/>
      <c r="BK49" s="51"/>
      <c r="BL49" s="51"/>
      <c r="BM49" s="51"/>
      <c r="BN49" s="51"/>
      <c r="BO49" s="51"/>
      <c r="BP49" s="51"/>
      <c r="BQ49" s="51"/>
      <c r="BR49" s="51"/>
      <c r="BS49" s="51"/>
      <c r="BT49" s="51"/>
      <c r="BU49" s="51"/>
      <c r="BV49" s="51"/>
      <c r="BW49" s="51"/>
      <c r="BX49" s="51"/>
      <c r="BY49" s="51"/>
      <c r="BZ49" s="51"/>
      <c r="CA49" s="51"/>
      <c r="CB49" s="51"/>
      <c r="CC49" s="51"/>
      <c r="CD49" s="51"/>
      <c r="CE49" s="51"/>
      <c r="CF49" s="51"/>
      <c r="CG49" s="51"/>
      <c r="CH49" s="51"/>
      <c r="CI49" s="51"/>
      <c r="CJ49" s="51"/>
      <c r="CK49" s="51"/>
      <c r="CL49" s="51"/>
      <c r="CM49" s="51"/>
      <c r="CN49" s="51"/>
      <c r="CO49" s="51"/>
      <c r="CP49" s="51"/>
      <c r="CQ49" s="51"/>
      <c r="CR49" s="51"/>
      <c r="CS49" s="51"/>
      <c r="CT49" s="51"/>
      <c r="CU49" s="51"/>
      <c r="CV49" s="51"/>
      <c r="CW49" s="51"/>
      <c r="CX49" s="51"/>
      <c r="CY49" s="51"/>
      <c r="CZ49" s="51"/>
      <c r="DA49" s="51"/>
      <c r="DB49" s="51"/>
      <c r="DC49" s="51"/>
      <c r="DD49" s="51"/>
      <c r="DE49" s="51"/>
      <c r="DF49" s="51"/>
      <c r="DG49" s="51"/>
      <c r="DH49" s="51"/>
      <c r="DI49" s="51"/>
      <c r="DJ49" s="51"/>
      <c r="DK49" s="51"/>
      <c r="DL49" s="51"/>
      <c r="DM49" s="51"/>
      <c r="DN49" s="51"/>
      <c r="DO49" s="51"/>
      <c r="DP49" s="51"/>
      <c r="DQ49" s="51"/>
      <c r="DR49" s="51"/>
      <c r="DS49" s="51"/>
      <c r="DT49" s="51"/>
      <c r="DU49" s="51"/>
      <c r="DV49" s="51"/>
      <c r="DW49" s="51"/>
      <c r="DX49" s="51"/>
      <c r="DY49" s="51"/>
      <c r="DZ49" s="51"/>
      <c r="EA49" s="51"/>
      <c r="EB49" s="51"/>
      <c r="EC49" s="51"/>
      <c r="ED49" s="51"/>
      <c r="EE49" s="51"/>
      <c r="EF49" s="51"/>
      <c r="EG49" s="51"/>
      <c r="EH49" s="51"/>
      <c r="EI49" s="51"/>
      <c r="EJ49" s="51"/>
      <c r="EK49" s="51"/>
      <c r="EL49" s="51"/>
      <c r="EM49" s="51"/>
      <c r="EN49" s="51"/>
      <c r="EO49" s="51"/>
      <c r="EP49" s="51"/>
      <c r="EQ49" s="51"/>
      <c r="ER49" s="51"/>
      <c r="ES49" s="51"/>
      <c r="ET49" s="51"/>
      <c r="EU49" s="51"/>
      <c r="EV49" s="51"/>
      <c r="EW49" s="51"/>
      <c r="EX49" s="51"/>
      <c r="EY49" s="51"/>
      <c r="EZ49" s="51"/>
      <c r="FA49" s="51"/>
      <c r="FB49" s="51"/>
      <c r="FC49" s="51"/>
      <c r="FD49" s="51"/>
      <c r="FE49" s="51"/>
      <c r="FF49" s="51"/>
      <c r="FG49" s="51"/>
      <c r="FH49" s="51"/>
      <c r="FI49" s="51"/>
      <c r="FJ49" s="51"/>
      <c r="FK49" s="51"/>
      <c r="FL49" s="51"/>
      <c r="FM49" s="51"/>
      <c r="FN49" s="51"/>
      <c r="FO49" s="51"/>
      <c r="FP49" s="51"/>
      <c r="FQ49" s="51"/>
      <c r="FR49" s="51"/>
      <c r="FS49" s="51"/>
      <c r="FT49" s="51"/>
      <c r="FU49" s="51"/>
      <c r="FV49" s="51"/>
      <c r="FW49" s="51"/>
      <c r="FX49" s="51"/>
      <c r="FY49" s="51"/>
      <c r="FZ49" s="51"/>
      <c r="GA49" s="51"/>
      <c r="GB49" s="51"/>
      <c r="GC49" s="51"/>
      <c r="GD49" s="51"/>
      <c r="GE49" s="51"/>
      <c r="GF49" s="51"/>
      <c r="GG49" s="51"/>
      <c r="GH49" s="51"/>
      <c r="GI49" s="51"/>
      <c r="GJ49" s="51"/>
      <c r="GK49" s="51"/>
      <c r="GL49" s="51"/>
      <c r="GM49" s="51"/>
      <c r="GN49" s="51"/>
      <c r="GO49" s="51"/>
      <c r="GP49" s="51"/>
      <c r="GQ49" s="51"/>
      <c r="GR49" s="51"/>
      <c r="GS49" s="51"/>
      <c r="GT49" s="51"/>
      <c r="GU49" s="51"/>
      <c r="GV49" s="51"/>
      <c r="GW49" s="51"/>
      <c r="GX49" s="51"/>
      <c r="GY49" s="51"/>
      <c r="GZ49" s="51"/>
      <c r="HA49" s="51"/>
      <c r="HB49" s="51"/>
      <c r="HC49" s="51"/>
      <c r="HD49" s="51"/>
      <c r="HE49" s="51"/>
      <c r="HF49" s="51"/>
      <c r="HG49" s="51"/>
      <c r="HH49" s="51"/>
      <c r="HI49" s="51"/>
      <c r="HJ49" s="51"/>
      <c r="HK49" s="51"/>
    </row>
    <row r="50" ht="13.5" s="52" customFormat="1">
      <c r="A50" s="67">
        <v>42</v>
      </c>
      <c r="B50" s="48" t="s">
        <v>63</v>
      </c>
      <c r="C50" s="50">
        <v>1.85</v>
      </c>
      <c r="D50" s="50">
        <v>32.59</v>
      </c>
      <c r="E50" s="69">
        <f t="shared" si="0"/>
      </c>
      <c r="F50" s="50">
        <v>8.49</v>
      </c>
      <c r="G50" s="50">
        <v>0</v>
      </c>
      <c r="H50" s="69">
        <f t="shared" si="1"/>
      </c>
      <c r="I50" s="50">
        <v>15.7</v>
      </c>
      <c r="J50" s="50">
        <v>3.75</v>
      </c>
      <c r="K50" s="69">
        <f t="shared" si="20"/>
      </c>
      <c r="L50" s="69">
        <f t="shared" si="21"/>
      </c>
      <c r="M50" s="69">
        <f t="shared" si="22"/>
      </c>
      <c r="N50" s="69">
        <f t="shared" si="23"/>
      </c>
      <c r="O50" s="92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51"/>
      <c r="BN50" s="51"/>
      <c r="BO50" s="51"/>
      <c r="BP50" s="51"/>
      <c r="BQ50" s="51"/>
      <c r="BR50" s="51"/>
      <c r="BS50" s="51"/>
      <c r="BT50" s="51"/>
      <c r="BU50" s="51"/>
      <c r="BV50" s="51"/>
      <c r="BW50" s="51"/>
      <c r="BX50" s="51"/>
      <c r="BY50" s="51"/>
      <c r="BZ50" s="51"/>
      <c r="CA50" s="51"/>
      <c r="CB50" s="51"/>
      <c r="CC50" s="51"/>
      <c r="CD50" s="51"/>
      <c r="CE50" s="51"/>
      <c r="CF50" s="51"/>
      <c r="CG50" s="51"/>
      <c r="CH50" s="51"/>
      <c r="CI50" s="51"/>
      <c r="CJ50" s="51"/>
      <c r="CK50" s="51"/>
      <c r="CL50" s="51"/>
      <c r="CM50" s="51"/>
      <c r="CN50" s="51"/>
      <c r="CO50" s="51"/>
      <c r="CP50" s="51"/>
      <c r="CQ50" s="51"/>
      <c r="CR50" s="51"/>
      <c r="CS50" s="51"/>
      <c r="CT50" s="51"/>
      <c r="CU50" s="51"/>
      <c r="CV50" s="51"/>
      <c r="CW50" s="51"/>
      <c r="CX50" s="51"/>
      <c r="CY50" s="51"/>
      <c r="CZ50" s="51"/>
      <c r="DA50" s="51"/>
      <c r="DB50" s="51"/>
      <c r="DC50" s="51"/>
      <c r="DD50" s="51"/>
      <c r="DE50" s="51"/>
      <c r="DF50" s="51"/>
      <c r="DG50" s="51"/>
      <c r="DH50" s="51"/>
      <c r="DI50" s="51"/>
      <c r="DJ50" s="51"/>
      <c r="DK50" s="51"/>
      <c r="DL50" s="51"/>
      <c r="DM50" s="51"/>
      <c r="DN50" s="51"/>
      <c r="DO50" s="51"/>
      <c r="DP50" s="51"/>
      <c r="DQ50" s="51"/>
      <c r="DR50" s="51"/>
      <c r="DS50" s="51"/>
      <c r="DT50" s="51"/>
      <c r="DU50" s="51"/>
      <c r="DV50" s="51"/>
      <c r="DW50" s="51"/>
      <c r="DX50" s="51"/>
      <c r="DY50" s="51"/>
      <c r="DZ50" s="51"/>
      <c r="EA50" s="51"/>
      <c r="EB50" s="51"/>
      <c r="EC50" s="51"/>
      <c r="ED50" s="51"/>
      <c r="EE50" s="51"/>
      <c r="EF50" s="51"/>
      <c r="EG50" s="51"/>
      <c r="EH50" s="51"/>
      <c r="EI50" s="51"/>
      <c r="EJ50" s="51"/>
      <c r="EK50" s="51"/>
      <c r="EL50" s="51"/>
      <c r="EM50" s="51"/>
      <c r="EN50" s="51"/>
      <c r="EO50" s="51"/>
      <c r="EP50" s="51"/>
      <c r="EQ50" s="51"/>
      <c r="ER50" s="51"/>
      <c r="ES50" s="51"/>
      <c r="ET50" s="51"/>
      <c r="EU50" s="51"/>
      <c r="EV50" s="51"/>
      <c r="EW50" s="51"/>
      <c r="EX50" s="51"/>
      <c r="EY50" s="51"/>
      <c r="EZ50" s="51"/>
      <c r="FA50" s="51"/>
      <c r="FB50" s="51"/>
      <c r="FC50" s="51"/>
      <c r="FD50" s="51"/>
      <c r="FE50" s="51"/>
      <c r="FF50" s="51"/>
      <c r="FG50" s="51"/>
      <c r="FH50" s="51"/>
      <c r="FI50" s="51"/>
      <c r="FJ50" s="51"/>
      <c r="FK50" s="51"/>
      <c r="FL50" s="51"/>
      <c r="FM50" s="51"/>
      <c r="FN50" s="51"/>
      <c r="FO50" s="51"/>
      <c r="FP50" s="51"/>
      <c r="FQ50" s="51"/>
      <c r="FR50" s="51"/>
      <c r="FS50" s="51"/>
      <c r="FT50" s="51"/>
      <c r="FU50" s="51"/>
      <c r="FV50" s="51"/>
      <c r="FW50" s="51"/>
      <c r="FX50" s="51"/>
      <c r="FY50" s="51"/>
      <c r="FZ50" s="51"/>
      <c r="GA50" s="51"/>
      <c r="GB50" s="51"/>
      <c r="GC50" s="51"/>
      <c r="GD50" s="51"/>
      <c r="GE50" s="51"/>
      <c r="GF50" s="51"/>
      <c r="GG50" s="51"/>
      <c r="GH50" s="51"/>
      <c r="GI50" s="51"/>
      <c r="GJ50" s="51"/>
      <c r="GK50" s="51"/>
      <c r="GL50" s="51"/>
      <c r="GM50" s="51"/>
      <c r="GN50" s="51"/>
      <c r="GO50" s="51"/>
      <c r="GP50" s="51"/>
      <c r="GQ50" s="51"/>
      <c r="GR50" s="51"/>
      <c r="GS50" s="51"/>
      <c r="GT50" s="51"/>
      <c r="GU50" s="51"/>
      <c r="GV50" s="51"/>
      <c r="GW50" s="51"/>
      <c r="GX50" s="51"/>
      <c r="GY50" s="51"/>
      <c r="GZ50" s="51"/>
      <c r="HA50" s="51"/>
      <c r="HB50" s="51"/>
      <c r="HC50" s="51"/>
      <c r="HD50" s="51"/>
      <c r="HE50" s="51"/>
      <c r="HF50" s="51"/>
      <c r="HG50" s="51"/>
      <c r="HH50" s="51"/>
      <c r="HI50" s="51"/>
      <c r="HJ50" s="51"/>
      <c r="HK50" s="51"/>
    </row>
    <row r="51" ht="13.5" s="52" customFormat="1">
      <c r="A51" s="48"/>
      <c r="B51" s="48" t="s">
        <v>64</v>
      </c>
      <c r="C51" s="50">
        <f>SUM(C43:C50)</f>
      </c>
      <c r="D51" s="50">
        <f>SUM(D43:D50)</f>
      </c>
      <c r="E51" s="50">
        <f>IF(C51=0,0, D51/C51%)</f>
      </c>
      <c r="F51" s="50">
        <f>SUM(F43:F50)</f>
      </c>
      <c r="G51" s="50">
        <f>SUM(G43:G50)</f>
      </c>
      <c r="H51" s="50">
        <f>IF(F51=0,0, G51/F51%)</f>
      </c>
      <c r="I51" s="50">
        <f>SUM(I43:I50)</f>
      </c>
      <c r="J51" s="50">
        <f>SUM(J43:J50)</f>
      </c>
      <c r="K51" s="50">
        <f>IF(I51=0,0, J51/I51%)</f>
      </c>
      <c r="L51" s="50">
        <f>SUM(L43:L50)</f>
      </c>
      <c r="M51" s="50">
        <f>SUM(M43:M50)</f>
      </c>
      <c r="N51" s="50">
        <f>IF(L51=0,0, M51/L51%)</f>
      </c>
      <c r="O51" s="92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1"/>
      <c r="BD51" s="51"/>
      <c r="BE51" s="51"/>
      <c r="BF51" s="51"/>
      <c r="BG51" s="51"/>
      <c r="BH51" s="51"/>
      <c r="BI51" s="51"/>
      <c r="BJ51" s="51"/>
      <c r="BK51" s="51"/>
      <c r="BL51" s="51"/>
      <c r="BM51" s="51"/>
      <c r="BN51" s="51"/>
      <c r="BO51" s="51"/>
      <c r="BP51" s="51"/>
      <c r="BQ51" s="51"/>
      <c r="BR51" s="51"/>
      <c r="BS51" s="51"/>
      <c r="BT51" s="51"/>
      <c r="BU51" s="51"/>
      <c r="BV51" s="51"/>
      <c r="BW51" s="51"/>
      <c r="BX51" s="51"/>
      <c r="BY51" s="51"/>
      <c r="BZ51" s="51"/>
      <c r="CA51" s="51"/>
      <c r="CB51" s="51"/>
      <c r="CC51" s="51"/>
      <c r="CD51" s="51"/>
      <c r="CE51" s="51"/>
      <c r="CF51" s="51"/>
      <c r="CG51" s="51"/>
      <c r="CH51" s="51"/>
      <c r="CI51" s="51"/>
      <c r="CJ51" s="51"/>
      <c r="CK51" s="51"/>
      <c r="CL51" s="51"/>
      <c r="CM51" s="51"/>
      <c r="CN51" s="51"/>
      <c r="CO51" s="51"/>
      <c r="CP51" s="51"/>
      <c r="CQ51" s="51"/>
      <c r="CR51" s="51"/>
      <c r="CS51" s="51"/>
      <c r="CT51" s="51"/>
      <c r="CU51" s="51"/>
      <c r="CV51" s="51"/>
      <c r="CW51" s="51"/>
      <c r="CX51" s="51"/>
      <c r="CY51" s="51"/>
      <c r="CZ51" s="51"/>
      <c r="DA51" s="51"/>
      <c r="DB51" s="51"/>
      <c r="DC51" s="51"/>
      <c r="DD51" s="51"/>
      <c r="DE51" s="51"/>
      <c r="DF51" s="51"/>
      <c r="DG51" s="51"/>
      <c r="DH51" s="51"/>
      <c r="DI51" s="51"/>
      <c r="DJ51" s="51"/>
      <c r="DK51" s="51"/>
      <c r="DL51" s="51"/>
      <c r="DM51" s="51"/>
      <c r="DN51" s="51"/>
      <c r="DO51" s="51"/>
      <c r="DP51" s="51"/>
      <c r="DQ51" s="51"/>
      <c r="DR51" s="51"/>
      <c r="DS51" s="51"/>
      <c r="DT51" s="51"/>
      <c r="DU51" s="51"/>
      <c r="DV51" s="51"/>
      <c r="DW51" s="51"/>
      <c r="DX51" s="51"/>
      <c r="DY51" s="51"/>
      <c r="DZ51" s="51"/>
      <c r="EA51" s="51"/>
      <c r="EB51" s="51"/>
      <c r="EC51" s="51"/>
      <c r="ED51" s="51"/>
      <c r="EE51" s="51"/>
      <c r="EF51" s="51"/>
      <c r="EG51" s="51"/>
      <c r="EH51" s="51"/>
      <c r="EI51" s="51"/>
      <c r="EJ51" s="51"/>
      <c r="EK51" s="51"/>
      <c r="EL51" s="51"/>
      <c r="EM51" s="51"/>
      <c r="EN51" s="51"/>
      <c r="EO51" s="51"/>
      <c r="EP51" s="51"/>
      <c r="EQ51" s="51"/>
      <c r="ER51" s="51"/>
      <c r="ES51" s="51"/>
      <c r="ET51" s="51"/>
      <c r="EU51" s="51"/>
      <c r="EV51" s="51"/>
      <c r="EW51" s="51"/>
      <c r="EX51" s="51"/>
      <c r="EY51" s="51"/>
      <c r="EZ51" s="51"/>
      <c r="FA51" s="51"/>
      <c r="FB51" s="51"/>
      <c r="FC51" s="51"/>
      <c r="FD51" s="51"/>
      <c r="FE51" s="51"/>
      <c r="FF51" s="51"/>
      <c r="FG51" s="51"/>
      <c r="FH51" s="51"/>
      <c r="FI51" s="51"/>
      <c r="FJ51" s="51"/>
      <c r="FK51" s="51"/>
      <c r="FL51" s="51"/>
      <c r="FM51" s="51"/>
      <c r="FN51" s="51"/>
      <c r="FO51" s="51"/>
      <c r="FP51" s="51"/>
      <c r="FQ51" s="51"/>
      <c r="FR51" s="51"/>
      <c r="FS51" s="51"/>
      <c r="FT51" s="51"/>
      <c r="FU51" s="51"/>
      <c r="FV51" s="51"/>
      <c r="FW51" s="51"/>
      <c r="FX51" s="51"/>
      <c r="FY51" s="51"/>
      <c r="FZ51" s="51"/>
      <c r="GA51" s="51"/>
      <c r="GB51" s="51"/>
      <c r="GC51" s="51"/>
      <c r="GD51" s="51"/>
      <c r="GE51" s="51"/>
      <c r="GF51" s="51"/>
      <c r="GG51" s="51"/>
      <c r="GH51" s="51"/>
      <c r="GI51" s="51"/>
      <c r="GJ51" s="51"/>
      <c r="GK51" s="51"/>
      <c r="GL51" s="51"/>
      <c r="GM51" s="51"/>
      <c r="GN51" s="51"/>
      <c r="GO51" s="51"/>
      <c r="GP51" s="51"/>
      <c r="GQ51" s="51"/>
      <c r="GR51" s="51"/>
      <c r="GS51" s="51"/>
      <c r="GT51" s="51"/>
      <c r="GU51" s="51"/>
      <c r="GV51" s="51"/>
      <c r="GW51" s="51"/>
      <c r="GX51" s="51"/>
      <c r="GY51" s="51"/>
      <c r="GZ51" s="51"/>
      <c r="HA51" s="51"/>
      <c r="HB51" s="51"/>
      <c r="HC51" s="51"/>
      <c r="HD51" s="51"/>
      <c r="HE51" s="51"/>
      <c r="HF51" s="51"/>
      <c r="HG51" s="51"/>
      <c r="HH51" s="51"/>
      <c r="HI51" s="51"/>
      <c r="HJ51" s="51"/>
      <c r="HK51" s="51"/>
    </row>
    <row r="52" ht="13.5" s="52" customFormat="1">
      <c r="A52" s="48"/>
      <c r="B52" s="48" t="s">
        <v>65</v>
      </c>
      <c r="C52" s="50">
        <f>SUM(C42,C40,C38,C18,C51)</f>
      </c>
      <c r="D52" s="50">
        <f>SUM(D42,D40,D38,D18,D51)</f>
      </c>
      <c r="E52" s="50">
        <f t="shared" si="0"/>
      </c>
      <c r="F52" s="50">
        <f>SUM(F42,F40,F38,F18,F51)</f>
      </c>
      <c r="G52" s="50">
        <f>SUM(G42,G40,G38,G18,G51)</f>
      </c>
      <c r="H52" s="50">
        <f t="shared" si="1"/>
      </c>
      <c r="I52" s="50">
        <f>SUM(I42,I40,I38,I18,I51)</f>
      </c>
      <c r="J52" s="50">
        <f>SUM(J42,J40,J38,J18,J51)</f>
      </c>
      <c r="K52" s="50">
        <f t="shared" si="2"/>
      </c>
      <c r="L52" s="50">
        <f>SUM(L42,L40,L38,L18,L51)</f>
      </c>
      <c r="M52" s="50">
        <f>SUM(M42,M40,M38,M18,M51)</f>
      </c>
      <c r="N52" s="50">
        <f t="shared" si="5"/>
      </c>
      <c r="O52" s="92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51"/>
      <c r="BF52" s="51"/>
      <c r="BG52" s="51"/>
      <c r="BH52" s="51"/>
      <c r="BI52" s="51"/>
      <c r="BJ52" s="51"/>
      <c r="BK52" s="51"/>
      <c r="BL52" s="51"/>
      <c r="BM52" s="51"/>
      <c r="BN52" s="51"/>
      <c r="BO52" s="51"/>
      <c r="BP52" s="51"/>
      <c r="BQ52" s="51"/>
      <c r="BR52" s="51"/>
      <c r="BS52" s="51"/>
      <c r="BT52" s="51"/>
      <c r="BU52" s="51"/>
      <c r="BV52" s="51"/>
      <c r="BW52" s="51"/>
      <c r="BX52" s="51"/>
      <c r="BY52" s="51"/>
      <c r="BZ52" s="51"/>
      <c r="CA52" s="51"/>
      <c r="CB52" s="51"/>
      <c r="CC52" s="51"/>
      <c r="CD52" s="51"/>
      <c r="CE52" s="51"/>
      <c r="CF52" s="51"/>
      <c r="CG52" s="51"/>
      <c r="CH52" s="51"/>
      <c r="CI52" s="51"/>
      <c r="CJ52" s="51"/>
      <c r="CK52" s="51"/>
      <c r="CL52" s="51"/>
      <c r="CM52" s="51"/>
      <c r="CN52" s="51"/>
      <c r="CO52" s="51"/>
      <c r="CP52" s="51"/>
      <c r="CQ52" s="51"/>
      <c r="CR52" s="51"/>
      <c r="CS52" s="51"/>
      <c r="CT52" s="51"/>
      <c r="CU52" s="51"/>
      <c r="CV52" s="51"/>
      <c r="CW52" s="51"/>
      <c r="CX52" s="51"/>
      <c r="CY52" s="51"/>
      <c r="CZ52" s="51"/>
      <c r="DA52" s="51"/>
      <c r="DB52" s="51"/>
      <c r="DC52" s="51"/>
      <c r="DD52" s="51"/>
      <c r="DE52" s="51"/>
      <c r="DF52" s="51"/>
      <c r="DG52" s="51"/>
      <c r="DH52" s="51"/>
      <c r="DI52" s="51"/>
      <c r="DJ52" s="51"/>
      <c r="DK52" s="51"/>
      <c r="DL52" s="51"/>
      <c r="DM52" s="51"/>
      <c r="DN52" s="51"/>
      <c r="DO52" s="51"/>
      <c r="DP52" s="51"/>
      <c r="DQ52" s="51"/>
      <c r="DR52" s="51"/>
      <c r="DS52" s="51"/>
      <c r="DT52" s="51"/>
      <c r="DU52" s="51"/>
      <c r="DV52" s="51"/>
      <c r="DW52" s="51"/>
      <c r="DX52" s="51"/>
      <c r="DY52" s="51"/>
      <c r="DZ52" s="51"/>
      <c r="EA52" s="51"/>
      <c r="EB52" s="51"/>
      <c r="EC52" s="51"/>
      <c r="ED52" s="51"/>
      <c r="EE52" s="51"/>
      <c r="EF52" s="51"/>
      <c r="EG52" s="51"/>
      <c r="EH52" s="51"/>
      <c r="EI52" s="51"/>
      <c r="EJ52" s="51"/>
      <c r="EK52" s="51"/>
      <c r="EL52" s="51"/>
      <c r="EM52" s="51"/>
      <c r="EN52" s="51"/>
      <c r="EO52" s="51"/>
      <c r="EP52" s="51"/>
      <c r="EQ52" s="51"/>
      <c r="ER52" s="51"/>
      <c r="ES52" s="51"/>
      <c r="ET52" s="51"/>
      <c r="EU52" s="51"/>
      <c r="EV52" s="51"/>
      <c r="EW52" s="51"/>
      <c r="EX52" s="51"/>
      <c r="EY52" s="51"/>
      <c r="EZ52" s="51"/>
      <c r="FA52" s="51"/>
      <c r="FB52" s="51"/>
      <c r="FC52" s="51"/>
      <c r="FD52" s="51"/>
      <c r="FE52" s="51"/>
      <c r="FF52" s="51"/>
      <c r="FG52" s="51"/>
      <c r="FH52" s="51"/>
      <c r="FI52" s="51"/>
      <c r="FJ52" s="51"/>
      <c r="FK52" s="51"/>
      <c r="FL52" s="51"/>
      <c r="FM52" s="51"/>
      <c r="FN52" s="51"/>
      <c r="FO52" s="51"/>
      <c r="FP52" s="51"/>
      <c r="FQ52" s="51"/>
      <c r="FR52" s="51"/>
      <c r="FS52" s="51"/>
      <c r="FT52" s="51"/>
      <c r="FU52" s="51"/>
      <c r="FV52" s="51"/>
      <c r="FW52" s="51"/>
      <c r="FX52" s="51"/>
      <c r="FY52" s="51"/>
      <c r="FZ52" s="51"/>
      <c r="GA52" s="51"/>
      <c r="GB52" s="51"/>
      <c r="GC52" s="51"/>
      <c r="GD52" s="51"/>
      <c r="GE52" s="51"/>
      <c r="GF52" s="51"/>
      <c r="GG52" s="51"/>
      <c r="GH52" s="51"/>
      <c r="GI52" s="51"/>
      <c r="GJ52" s="51"/>
      <c r="GK52" s="51"/>
      <c r="GL52" s="51"/>
      <c r="GM52" s="51"/>
      <c r="GN52" s="51"/>
      <c r="GO52" s="51"/>
      <c r="GP52" s="51"/>
      <c r="GQ52" s="51"/>
      <c r="GR52" s="51"/>
      <c r="GS52" s="51"/>
      <c r="GT52" s="51"/>
      <c r="GU52" s="51"/>
      <c r="GV52" s="51"/>
      <c r="GW52" s="51"/>
      <c r="GX52" s="51"/>
      <c r="GY52" s="51"/>
      <c r="GZ52" s="51"/>
      <c r="HA52" s="51"/>
      <c r="HB52" s="51"/>
      <c r="HC52" s="51"/>
      <c r="HD52" s="51"/>
      <c r="HE52" s="51"/>
      <c r="HF52" s="51"/>
      <c r="HG52" s="51"/>
      <c r="HH52" s="51"/>
      <c r="HI52" s="51"/>
      <c r="HJ52" s="51"/>
      <c r="HK52" s="51"/>
    </row>
    <row r="53">
      <c r="A53" s="44"/>
      <c r="B53" s="55"/>
      <c r="C53" s="71"/>
      <c r="D53" s="71"/>
      <c r="E53" s="71"/>
      <c r="F53" s="71"/>
      <c r="G53" s="71"/>
      <c r="H53" s="71"/>
      <c r="I53" s="72"/>
      <c r="J53" s="71"/>
      <c r="K53" s="71"/>
      <c r="L53" s="71"/>
      <c r="M53" s="71"/>
      <c r="N53" s="71"/>
      <c r="O53" s="92"/>
    </row>
    <row r="54">
      <c r="A54" s="44"/>
      <c r="B54" s="44"/>
      <c r="C54" s="71"/>
      <c r="D54" s="71"/>
      <c r="E54" s="71"/>
      <c r="F54" s="71"/>
      <c r="G54" s="71"/>
      <c r="H54" s="71"/>
      <c r="I54" s="72"/>
      <c r="J54" s="71"/>
      <c r="K54" s="71"/>
      <c r="L54" s="71"/>
      <c r="M54" s="71"/>
      <c r="N54" s="71"/>
    </row>
    <row r="55">
      <c r="A55" s="44"/>
      <c r="B55" s="44"/>
      <c r="C55" s="71"/>
      <c r="D55" s="71"/>
      <c r="E55" s="71"/>
      <c r="F55" s="71"/>
      <c r="G55" s="71"/>
      <c r="H55" s="71"/>
      <c r="I55" s="72"/>
      <c r="J55" s="71"/>
      <c r="K55" s="71"/>
      <c r="L55" s="71"/>
      <c r="M55" s="71"/>
      <c r="N55" s="71"/>
    </row>
    <row r="56">
      <c r="A56" s="44"/>
      <c r="B56" s="44"/>
      <c r="C56" s="71"/>
      <c r="D56" s="71"/>
      <c r="E56" s="71"/>
      <c r="F56" s="71"/>
      <c r="G56" s="71"/>
      <c r="H56" s="71"/>
      <c r="I56" s="72"/>
      <c r="J56" s="71"/>
      <c r="K56" s="71"/>
      <c r="L56" s="71"/>
      <c r="M56" s="71"/>
      <c r="N56" s="71"/>
    </row>
    <row r="57">
      <c r="A57" s="44"/>
      <c r="B57" s="44"/>
      <c r="C57" s="71"/>
      <c r="D57" s="71"/>
      <c r="E57" s="71"/>
      <c r="F57" s="71"/>
      <c r="G57" s="71"/>
      <c r="H57" s="71"/>
      <c r="I57" s="72"/>
      <c r="J57" s="71"/>
      <c r="K57" s="71"/>
      <c r="L57" s="71"/>
      <c r="M57" s="71"/>
      <c r="N57" s="71"/>
    </row>
    <row r="58">
      <c r="A58" s="44"/>
      <c r="B58" s="44"/>
      <c r="C58" s="71"/>
      <c r="D58" s="71"/>
      <c r="E58" s="71"/>
      <c r="F58" s="71"/>
      <c r="G58" s="71"/>
      <c r="H58" s="71"/>
      <c r="I58" s="72"/>
      <c r="J58" s="71"/>
      <c r="K58" s="71"/>
      <c r="L58" s="71"/>
      <c r="M58" s="71"/>
      <c r="N58" s="71"/>
    </row>
    <row r="59">
      <c r="A59" s="44"/>
      <c r="B59" s="44"/>
      <c r="C59" s="71"/>
      <c r="D59" s="71"/>
      <c r="E59" s="71"/>
      <c r="F59" s="71"/>
      <c r="G59" s="71"/>
      <c r="H59" s="71"/>
      <c r="I59" s="72"/>
      <c r="J59" s="71"/>
      <c r="K59" s="71"/>
      <c r="L59" s="71"/>
      <c r="M59" s="71"/>
      <c r="N59" s="71"/>
    </row>
    <row r="60">
      <c r="A60" s="44"/>
      <c r="B60" s="44"/>
      <c r="C60" s="71"/>
      <c r="D60" s="71"/>
      <c r="E60" s="71"/>
      <c r="F60" s="71"/>
      <c r="G60" s="71"/>
      <c r="H60" s="71"/>
      <c r="I60" s="72"/>
      <c r="J60" s="71"/>
      <c r="K60" s="71"/>
      <c r="L60" s="71"/>
      <c r="M60" s="71"/>
      <c r="N60" s="71"/>
    </row>
    <row r="61">
      <c r="A61" s="44"/>
      <c r="B61" s="44"/>
      <c r="C61" s="71"/>
      <c r="D61" s="71"/>
      <c r="E61" s="71"/>
      <c r="F61" s="71"/>
      <c r="G61" s="71"/>
      <c r="H61" s="71"/>
      <c r="I61" s="72"/>
      <c r="J61" s="71"/>
      <c r="K61" s="71"/>
      <c r="L61" s="71"/>
      <c r="M61" s="71"/>
      <c r="N61" s="71"/>
    </row>
    <row r="62">
      <c r="A62" s="44"/>
      <c r="B62" s="44"/>
      <c r="C62" s="71"/>
      <c r="D62" s="71"/>
      <c r="E62" s="71"/>
      <c r="F62" s="71"/>
      <c r="G62" s="71"/>
      <c r="H62" s="71"/>
      <c r="I62" s="72"/>
      <c r="J62" s="71"/>
      <c r="K62" s="71"/>
      <c r="L62" s="71"/>
      <c r="M62" s="71"/>
      <c r="N62" s="71"/>
    </row>
    <row r="63">
      <c r="A63" s="44"/>
      <c r="B63" s="44"/>
      <c r="C63" s="71"/>
      <c r="D63" s="71"/>
      <c r="E63" s="71"/>
      <c r="F63" s="71"/>
      <c r="G63" s="71"/>
      <c r="H63" s="71"/>
      <c r="I63" s="72"/>
      <c r="J63" s="71"/>
      <c r="K63" s="71"/>
      <c r="L63" s="71"/>
      <c r="M63" s="71"/>
      <c r="N63" s="71"/>
    </row>
    <row r="64">
      <c r="A64" s="44"/>
      <c r="B64" s="44"/>
      <c r="C64" s="71"/>
      <c r="D64" s="71"/>
      <c r="E64" s="71"/>
      <c r="F64" s="71"/>
      <c r="G64" s="71"/>
      <c r="H64" s="71"/>
      <c r="I64" s="72"/>
      <c r="J64" s="71"/>
      <c r="K64" s="71"/>
      <c r="L64" s="71"/>
      <c r="M64" s="71"/>
      <c r="N64" s="71"/>
    </row>
    <row r="65">
      <c r="A65" s="44"/>
      <c r="B65" s="44"/>
      <c r="C65" s="71"/>
      <c r="D65" s="71"/>
      <c r="E65" s="71"/>
      <c r="F65" s="71"/>
      <c r="G65" s="71"/>
      <c r="H65" s="71"/>
      <c r="I65" s="72"/>
      <c r="J65" s="71"/>
      <c r="K65" s="71"/>
      <c r="L65" s="71"/>
      <c r="M65" s="71"/>
      <c r="N65" s="71"/>
    </row>
    <row r="66">
      <c r="A66" s="44"/>
      <c r="B66" s="44"/>
      <c r="C66" s="71"/>
      <c r="D66" s="71"/>
      <c r="E66" s="71"/>
      <c r="F66" s="71"/>
      <c r="G66" s="71"/>
      <c r="H66" s="71"/>
      <c r="I66" s="72"/>
      <c r="J66" s="71"/>
      <c r="K66" s="71"/>
      <c r="L66" s="71"/>
      <c r="M66" s="71"/>
      <c r="N66" s="71"/>
    </row>
    <row r="67">
      <c r="A67" s="44"/>
      <c r="B67" s="44"/>
      <c r="C67" s="71"/>
      <c r="D67" s="71"/>
      <c r="E67" s="71"/>
      <c r="F67" s="71"/>
      <c r="G67" s="71"/>
      <c r="H67" s="71"/>
      <c r="I67" s="72"/>
      <c r="J67" s="71"/>
      <c r="K67" s="71"/>
      <c r="L67" s="71"/>
      <c r="M67" s="71"/>
      <c r="N67" s="71"/>
    </row>
    <row r="68">
      <c r="A68" s="44"/>
      <c r="B68" s="44"/>
      <c r="C68" s="71"/>
      <c r="D68" s="71"/>
      <c r="E68" s="71"/>
      <c r="F68" s="71"/>
      <c r="G68" s="71"/>
      <c r="H68" s="71"/>
      <c r="I68" s="72"/>
      <c r="J68" s="71"/>
      <c r="K68" s="71"/>
      <c r="L68" s="71"/>
      <c r="M68" s="71"/>
      <c r="N68" s="71"/>
    </row>
    <row r="69">
      <c r="A69" s="44"/>
      <c r="B69" s="44"/>
      <c r="C69" s="71"/>
      <c r="D69" s="71"/>
      <c r="E69" s="71"/>
      <c r="F69" s="71"/>
      <c r="G69" s="71"/>
      <c r="H69" s="71"/>
      <c r="I69" s="72"/>
      <c r="J69" s="71"/>
      <c r="K69" s="71"/>
      <c r="L69" s="71"/>
      <c r="M69" s="71"/>
      <c r="N69" s="71"/>
    </row>
    <row r="70">
      <c r="A70" s="44"/>
      <c r="B70" s="44"/>
      <c r="C70" s="71"/>
      <c r="D70" s="71"/>
      <c r="E70" s="71"/>
      <c r="F70" s="71"/>
      <c r="G70" s="71"/>
      <c r="H70" s="71"/>
      <c r="I70" s="72"/>
      <c r="J70" s="71"/>
      <c r="K70" s="71"/>
      <c r="L70" s="71"/>
      <c r="M70" s="71"/>
      <c r="N70" s="71"/>
    </row>
    <row r="71">
      <c r="A71" s="44"/>
      <c r="B71" s="44"/>
      <c r="C71" s="71"/>
      <c r="D71" s="71"/>
      <c r="E71" s="71"/>
      <c r="F71" s="71"/>
      <c r="G71" s="71"/>
      <c r="H71" s="71"/>
      <c r="I71" s="72"/>
      <c r="J71" s="71"/>
      <c r="K71" s="71"/>
      <c r="L71" s="71"/>
      <c r="M71" s="71"/>
      <c r="N71" s="71"/>
    </row>
    <row r="72">
      <c r="A72" s="44"/>
      <c r="B72" s="44"/>
      <c r="C72" s="71"/>
      <c r="D72" s="71"/>
      <c r="E72" s="71"/>
      <c r="F72" s="71"/>
      <c r="G72" s="71"/>
      <c r="H72" s="71"/>
      <c r="I72" s="72"/>
      <c r="J72" s="71"/>
      <c r="K72" s="71"/>
      <c r="L72" s="71"/>
      <c r="M72" s="71"/>
      <c r="N72" s="71"/>
    </row>
    <row r="73">
      <c r="A73" s="44"/>
      <c r="B73" s="44"/>
      <c r="C73" s="71"/>
      <c r="D73" s="71"/>
      <c r="E73" s="71"/>
      <c r="F73" s="71"/>
      <c r="G73" s="71"/>
      <c r="H73" s="71"/>
      <c r="I73" s="72"/>
      <c r="J73" s="71"/>
      <c r="K73" s="71"/>
      <c r="L73" s="71"/>
      <c r="M73" s="71"/>
      <c r="N73" s="71"/>
    </row>
    <row r="74">
      <c r="A74" s="44"/>
      <c r="B74" s="44"/>
      <c r="C74" s="71"/>
      <c r="D74" s="71"/>
      <c r="E74" s="71"/>
      <c r="F74" s="71"/>
      <c r="G74" s="71"/>
      <c r="H74" s="71"/>
      <c r="I74" s="72"/>
      <c r="J74" s="71"/>
      <c r="K74" s="71"/>
      <c r="L74" s="71"/>
      <c r="M74" s="71"/>
      <c r="N74" s="71"/>
    </row>
    <row r="75">
      <c r="A75" s="44"/>
      <c r="B75" s="44"/>
      <c r="C75" s="71"/>
      <c r="D75" s="71"/>
      <c r="E75" s="71"/>
      <c r="F75" s="71"/>
      <c r="G75" s="71"/>
      <c r="H75" s="71"/>
      <c r="I75" s="72"/>
      <c r="J75" s="71"/>
      <c r="K75" s="71"/>
      <c r="L75" s="71"/>
      <c r="M75" s="71"/>
      <c r="N75" s="71"/>
    </row>
    <row r="76">
      <c r="A76" s="44"/>
      <c r="B76" s="44"/>
      <c r="C76" s="71"/>
      <c r="D76" s="71"/>
      <c r="E76" s="71"/>
      <c r="F76" s="71"/>
      <c r="G76" s="71"/>
      <c r="H76" s="71"/>
      <c r="I76" s="72"/>
      <c r="J76" s="71"/>
      <c r="K76" s="71"/>
      <c r="L76" s="71"/>
      <c r="M76" s="71"/>
      <c r="N76" s="71"/>
    </row>
    <row r="77">
      <c r="A77" s="44"/>
      <c r="B77" s="44"/>
      <c r="C77" s="71"/>
      <c r="D77" s="71"/>
      <c r="E77" s="71"/>
      <c r="F77" s="71"/>
      <c r="G77" s="71"/>
      <c r="H77" s="71"/>
      <c r="I77" s="72"/>
      <c r="J77" s="71"/>
      <c r="K77" s="71"/>
      <c r="L77" s="71"/>
      <c r="M77" s="71"/>
      <c r="N77" s="71"/>
    </row>
    <row r="78">
      <c r="A78" s="44"/>
      <c r="B78" s="44"/>
      <c r="C78" s="71"/>
      <c r="D78" s="71"/>
      <c r="E78" s="71"/>
      <c r="F78" s="71"/>
      <c r="G78" s="71"/>
      <c r="H78" s="71"/>
      <c r="I78" s="72"/>
      <c r="J78" s="71"/>
      <c r="K78" s="71"/>
      <c r="L78" s="71"/>
      <c r="M78" s="71"/>
      <c r="N78" s="71"/>
    </row>
    <row r="79">
      <c r="A79" s="44"/>
      <c r="B79" s="44"/>
      <c r="C79" s="71"/>
      <c r="D79" s="71"/>
      <c r="E79" s="71"/>
      <c r="F79" s="71"/>
      <c r="G79" s="71"/>
      <c r="H79" s="71"/>
      <c r="I79" s="72"/>
      <c r="J79" s="71"/>
      <c r="K79" s="71"/>
      <c r="L79" s="71"/>
      <c r="M79" s="71"/>
      <c r="N79" s="71"/>
    </row>
    <row r="80">
      <c r="A80" s="44"/>
      <c r="B80" s="44"/>
      <c r="C80" s="71"/>
      <c r="D80" s="71"/>
      <c r="E80" s="71"/>
      <c r="F80" s="71"/>
      <c r="G80" s="71"/>
      <c r="H80" s="71"/>
      <c r="I80" s="72"/>
      <c r="J80" s="71"/>
      <c r="K80" s="71"/>
      <c r="L80" s="71"/>
      <c r="M80" s="71"/>
      <c r="N80" s="71"/>
    </row>
    <row r="81">
      <c r="A81" s="44"/>
      <c r="B81" s="44"/>
      <c r="C81" s="71"/>
      <c r="D81" s="71"/>
      <c r="E81" s="71"/>
      <c r="F81" s="71"/>
      <c r="G81" s="71"/>
      <c r="H81" s="71"/>
      <c r="I81" s="72"/>
      <c r="J81" s="71"/>
      <c r="K81" s="71"/>
      <c r="L81" s="71"/>
      <c r="M81" s="71"/>
      <c r="N81" s="71"/>
    </row>
    <row r="82">
      <c r="A82" s="44"/>
      <c r="B82" s="44"/>
      <c r="C82" s="71"/>
      <c r="D82" s="71"/>
      <c r="E82" s="71"/>
      <c r="F82" s="71"/>
      <c r="G82" s="71"/>
      <c r="H82" s="71"/>
      <c r="I82" s="72"/>
      <c r="J82" s="71"/>
      <c r="K82" s="71"/>
      <c r="L82" s="71"/>
      <c r="M82" s="71"/>
      <c r="N82" s="71"/>
    </row>
    <row r="83">
      <c r="A83" s="44"/>
      <c r="B83" s="44"/>
      <c r="C83" s="71"/>
      <c r="D83" s="71"/>
      <c r="E83" s="71"/>
      <c r="F83" s="71"/>
      <c r="G83" s="71"/>
      <c r="H83" s="71"/>
      <c r="I83" s="72"/>
      <c r="J83" s="71"/>
      <c r="K83" s="71"/>
      <c r="L83" s="71"/>
      <c r="M83" s="71"/>
      <c r="N83" s="71"/>
    </row>
    <row r="84">
      <c r="A84" s="44"/>
      <c r="B84" s="44"/>
      <c r="C84" s="71"/>
      <c r="D84" s="71"/>
      <c r="E84" s="71"/>
      <c r="F84" s="71"/>
      <c r="G84" s="71"/>
      <c r="H84" s="71"/>
      <c r="I84" s="72"/>
      <c r="J84" s="71"/>
      <c r="K84" s="71"/>
      <c r="L84" s="71"/>
      <c r="M84" s="71"/>
      <c r="N84" s="71"/>
    </row>
    <row r="85">
      <c r="A85" s="44"/>
      <c r="B85" s="44"/>
      <c r="C85" s="71"/>
      <c r="D85" s="71"/>
      <c r="E85" s="71"/>
      <c r="F85" s="71"/>
      <c r="G85" s="71"/>
      <c r="H85" s="71"/>
      <c r="I85" s="72"/>
      <c r="J85" s="71"/>
      <c r="K85" s="71"/>
      <c r="L85" s="71"/>
      <c r="M85" s="71"/>
      <c r="N85" s="71"/>
    </row>
    <row r="86">
      <c r="A86" s="44"/>
      <c r="B86" s="44"/>
      <c r="C86" s="71"/>
      <c r="D86" s="71"/>
      <c r="E86" s="71"/>
      <c r="F86" s="71"/>
      <c r="G86" s="71"/>
      <c r="H86" s="71"/>
      <c r="I86" s="72"/>
      <c r="J86" s="71"/>
      <c r="K86" s="71"/>
      <c r="L86" s="71"/>
      <c r="M86" s="71"/>
      <c r="N86" s="71"/>
    </row>
    <row r="87">
      <c r="A87" s="44"/>
      <c r="B87" s="44"/>
      <c r="C87" s="71"/>
      <c r="D87" s="71"/>
      <c r="E87" s="71"/>
      <c r="F87" s="71"/>
      <c r="G87" s="71"/>
      <c r="H87" s="71"/>
      <c r="I87" s="72"/>
      <c r="J87" s="71"/>
      <c r="K87" s="71"/>
      <c r="L87" s="71"/>
      <c r="M87" s="71"/>
      <c r="N87" s="71"/>
    </row>
    <row r="88">
      <c r="A88" s="44"/>
      <c r="B88" s="44"/>
      <c r="C88" s="71"/>
      <c r="D88" s="71"/>
      <c r="E88" s="71"/>
      <c r="F88" s="71"/>
      <c r="G88" s="71"/>
      <c r="H88" s="71"/>
      <c r="I88" s="72"/>
      <c r="J88" s="71"/>
      <c r="K88" s="71"/>
      <c r="L88" s="71"/>
      <c r="M88" s="71"/>
      <c r="N88" s="71"/>
    </row>
    <row r="89">
      <c r="A89" s="44"/>
      <c r="B89" s="44"/>
      <c r="C89" s="71"/>
      <c r="D89" s="71"/>
      <c r="E89" s="71"/>
      <c r="F89" s="71"/>
      <c r="G89" s="71"/>
      <c r="H89" s="71"/>
      <c r="I89" s="72"/>
      <c r="J89" s="71"/>
      <c r="K89" s="71"/>
      <c r="L89" s="71"/>
      <c r="M89" s="71"/>
      <c r="N89" s="71"/>
    </row>
    <row r="90">
      <c r="A90" s="44"/>
      <c r="B90" s="44"/>
      <c r="C90" s="71"/>
      <c r="D90" s="71"/>
      <c r="E90" s="71"/>
      <c r="F90" s="71"/>
      <c r="G90" s="71"/>
      <c r="H90" s="71"/>
      <c r="I90" s="72"/>
      <c r="J90" s="71"/>
      <c r="K90" s="71"/>
      <c r="L90" s="71"/>
      <c r="M90" s="71"/>
      <c r="N90" s="71"/>
    </row>
    <row r="91">
      <c r="A91" s="44"/>
      <c r="B91" s="44"/>
      <c r="C91" s="71"/>
      <c r="D91" s="71"/>
      <c r="E91" s="71"/>
      <c r="F91" s="71"/>
      <c r="G91" s="71"/>
      <c r="H91" s="71"/>
      <c r="I91" s="72"/>
      <c r="J91" s="71"/>
      <c r="K91" s="71"/>
      <c r="L91" s="71"/>
      <c r="M91" s="71"/>
      <c r="N91" s="71"/>
    </row>
    <row r="92">
      <c r="A92" s="44"/>
      <c r="B92" s="44"/>
      <c r="C92" s="71"/>
      <c r="D92" s="71"/>
      <c r="E92" s="71"/>
      <c r="F92" s="71"/>
      <c r="G92" s="71"/>
      <c r="H92" s="71"/>
      <c r="I92" s="72"/>
      <c r="J92" s="71"/>
      <c r="K92" s="71"/>
      <c r="L92" s="71"/>
      <c r="M92" s="71"/>
      <c r="N92" s="71"/>
    </row>
    <row r="93">
      <c r="A93" s="44"/>
      <c r="B93" s="44"/>
      <c r="C93" s="71"/>
      <c r="D93" s="71"/>
      <c r="E93" s="71"/>
      <c r="F93" s="71"/>
      <c r="G93" s="71"/>
      <c r="H93" s="71"/>
      <c r="I93" s="72"/>
      <c r="J93" s="71"/>
      <c r="K93" s="71"/>
      <c r="L93" s="71"/>
      <c r="M93" s="71"/>
      <c r="N93" s="71"/>
    </row>
    <row r="94">
      <c r="A94" s="44"/>
      <c r="B94" s="44"/>
      <c r="C94" s="71"/>
      <c r="D94" s="71"/>
      <c r="E94" s="71"/>
      <c r="F94" s="71"/>
      <c r="G94" s="71"/>
      <c r="H94" s="71"/>
      <c r="I94" s="72"/>
      <c r="J94" s="71"/>
      <c r="K94" s="71"/>
      <c r="L94" s="71"/>
      <c r="M94" s="71"/>
      <c r="N94" s="71"/>
    </row>
    <row r="95">
      <c r="A95" s="44"/>
      <c r="B95" s="44"/>
      <c r="C95" s="71"/>
      <c r="D95" s="71"/>
      <c r="E95" s="71"/>
      <c r="F95" s="71"/>
      <c r="G95" s="71"/>
      <c r="H95" s="71"/>
      <c r="I95" s="72"/>
      <c r="J95" s="71"/>
      <c r="K95" s="71"/>
      <c r="L95" s="71"/>
      <c r="M95" s="71"/>
      <c r="N95" s="71"/>
    </row>
    <row r="96">
      <c r="A96" s="44"/>
      <c r="B96" s="44"/>
      <c r="C96" s="71"/>
      <c r="D96" s="71"/>
      <c r="E96" s="71"/>
      <c r="F96" s="71"/>
      <c r="G96" s="71"/>
      <c r="H96" s="71"/>
      <c r="I96" s="72"/>
      <c r="J96" s="71"/>
      <c r="K96" s="71"/>
      <c r="L96" s="71"/>
      <c r="M96" s="71"/>
      <c r="N96" s="71"/>
    </row>
    <row r="97">
      <c r="A97" s="44"/>
      <c r="B97" s="44"/>
      <c r="C97" s="71"/>
      <c r="D97" s="71"/>
      <c r="E97" s="71"/>
      <c r="F97" s="71"/>
      <c r="G97" s="71"/>
      <c r="H97" s="71"/>
      <c r="I97" s="72"/>
      <c r="J97" s="71"/>
      <c r="K97" s="71"/>
      <c r="L97" s="71"/>
      <c r="M97" s="71"/>
      <c r="N97" s="71"/>
    </row>
    <row r="98">
      <c r="A98" s="44"/>
      <c r="B98" s="44"/>
      <c r="C98" s="71"/>
      <c r="D98" s="71"/>
      <c r="E98" s="71"/>
      <c r="F98" s="71"/>
      <c r="G98" s="71"/>
      <c r="H98" s="71"/>
      <c r="I98" s="72"/>
      <c r="J98" s="71"/>
      <c r="K98" s="71"/>
      <c r="L98" s="71"/>
      <c r="M98" s="71"/>
      <c r="N98" s="71"/>
    </row>
    <row r="99">
      <c r="A99" s="44"/>
      <c r="B99" s="44"/>
      <c r="C99" s="71"/>
      <c r="D99" s="71"/>
      <c r="E99" s="71"/>
      <c r="F99" s="71"/>
      <c r="G99" s="71"/>
      <c r="H99" s="71"/>
      <c r="I99" s="72"/>
      <c r="J99" s="71"/>
      <c r="K99" s="71"/>
      <c r="L99" s="71"/>
      <c r="M99" s="71"/>
      <c r="N99" s="71"/>
    </row>
    <row r="100">
      <c r="A100" s="44"/>
      <c r="B100" s="44"/>
      <c r="C100" s="71"/>
      <c r="D100" s="71"/>
      <c r="E100" s="71"/>
      <c r="F100" s="71"/>
      <c r="G100" s="71"/>
      <c r="H100" s="71"/>
      <c r="I100" s="72"/>
      <c r="J100" s="71"/>
      <c r="K100" s="71"/>
      <c r="L100" s="71"/>
      <c r="M100" s="71"/>
      <c r="N100" s="71"/>
    </row>
    <row r="101">
      <c r="A101" s="44"/>
      <c r="B101" s="44"/>
      <c r="C101" s="71"/>
      <c r="D101" s="71"/>
      <c r="E101" s="71"/>
      <c r="F101" s="71"/>
      <c r="G101" s="71"/>
      <c r="H101" s="71"/>
      <c r="I101" s="72"/>
      <c r="J101" s="71"/>
      <c r="K101" s="71"/>
      <c r="L101" s="71"/>
      <c r="M101" s="71"/>
      <c r="N101" s="71"/>
    </row>
    <row r="102">
      <c r="A102" s="44"/>
      <c r="B102" s="44"/>
      <c r="C102" s="71"/>
      <c r="D102" s="71"/>
      <c r="E102" s="71"/>
      <c r="F102" s="71"/>
      <c r="G102" s="71"/>
      <c r="H102" s="71"/>
      <c r="I102" s="72"/>
      <c r="J102" s="71"/>
      <c r="K102" s="71"/>
      <c r="L102" s="71"/>
      <c r="M102" s="71"/>
      <c r="N102" s="71"/>
    </row>
    <row r="103">
      <c r="A103" s="44"/>
      <c r="B103" s="44"/>
      <c r="C103" s="71"/>
      <c r="D103" s="71"/>
      <c r="E103" s="71"/>
      <c r="F103" s="71"/>
      <c r="G103" s="71"/>
      <c r="H103" s="71"/>
      <c r="I103" s="72"/>
      <c r="J103" s="71"/>
      <c r="K103" s="71"/>
      <c r="L103" s="71"/>
      <c r="M103" s="71"/>
      <c r="N103" s="71"/>
    </row>
    <row r="104">
      <c r="A104" s="44"/>
      <c r="B104" s="44"/>
      <c r="C104" s="71"/>
      <c r="D104" s="71"/>
      <c r="E104" s="71"/>
      <c r="F104" s="71"/>
      <c r="G104" s="71"/>
      <c r="H104" s="71"/>
      <c r="I104" s="72"/>
      <c r="J104" s="71"/>
      <c r="K104" s="71"/>
      <c r="L104" s="71"/>
      <c r="M104" s="71"/>
      <c r="N104" s="71"/>
    </row>
    <row r="105">
      <c r="A105" s="44"/>
      <c r="B105" s="44"/>
      <c r="C105" s="71"/>
      <c r="D105" s="71"/>
      <c r="E105" s="71"/>
      <c r="F105" s="71"/>
      <c r="G105" s="71"/>
      <c r="H105" s="71"/>
      <c r="I105" s="72"/>
      <c r="J105" s="71"/>
      <c r="K105" s="71"/>
      <c r="L105" s="71"/>
      <c r="M105" s="71"/>
      <c r="N105" s="71"/>
    </row>
    <row r="106" s="44" customFormat="1">
      <c r="C106" s="71"/>
      <c r="D106" s="71"/>
      <c r="E106" s="71"/>
      <c r="F106" s="71"/>
      <c r="G106" s="71"/>
      <c r="H106" s="71"/>
      <c r="I106" s="72"/>
      <c r="J106" s="71"/>
      <c r="K106" s="71"/>
      <c r="L106" s="71"/>
      <c r="M106" s="71"/>
      <c r="N106" s="71"/>
    </row>
    <row r="107" s="44" customFormat="1">
      <c r="C107" s="71"/>
      <c r="D107" s="71"/>
      <c r="E107" s="71"/>
      <c r="F107" s="71"/>
      <c r="G107" s="71"/>
      <c r="H107" s="71"/>
      <c r="I107" s="72"/>
      <c r="J107" s="71"/>
      <c r="K107" s="71"/>
      <c r="L107" s="71"/>
      <c r="M107" s="71"/>
      <c r="N107" s="71"/>
    </row>
    <row r="108" s="44" customFormat="1">
      <c r="C108" s="71"/>
      <c r="D108" s="71"/>
      <c r="E108" s="71"/>
      <c r="F108" s="71"/>
      <c r="G108" s="71"/>
      <c r="H108" s="71"/>
      <c r="I108" s="72"/>
      <c r="J108" s="71"/>
      <c r="K108" s="71"/>
      <c r="L108" s="71"/>
      <c r="M108" s="71"/>
      <c r="N108" s="71"/>
    </row>
    <row r="109" s="44" customFormat="1">
      <c r="C109" s="71"/>
      <c r="D109" s="71"/>
      <c r="E109" s="71"/>
      <c r="F109" s="71"/>
      <c r="G109" s="71"/>
      <c r="H109" s="71"/>
      <c r="I109" s="72"/>
      <c r="J109" s="71"/>
      <c r="K109" s="71"/>
      <c r="L109" s="71"/>
      <c r="M109" s="71"/>
      <c r="N109" s="71"/>
    </row>
    <row r="110" s="44" customFormat="1">
      <c r="C110" s="71"/>
      <c r="D110" s="71"/>
      <c r="E110" s="71"/>
      <c r="F110" s="71"/>
      <c r="G110" s="71"/>
      <c r="H110" s="71"/>
      <c r="I110" s="72"/>
      <c r="J110" s="71"/>
      <c r="K110" s="71"/>
      <c r="L110" s="71"/>
      <c r="M110" s="71"/>
      <c r="N110" s="71"/>
    </row>
    <row r="111" s="44" customFormat="1">
      <c r="C111" s="71"/>
      <c r="D111" s="71"/>
      <c r="E111" s="71"/>
      <c r="F111" s="71"/>
      <c r="G111" s="71"/>
      <c r="H111" s="71"/>
      <c r="I111" s="72"/>
      <c r="J111" s="71"/>
      <c r="K111" s="71"/>
      <c r="L111" s="71"/>
      <c r="M111" s="71"/>
      <c r="N111" s="71"/>
    </row>
    <row r="112" s="44" customFormat="1">
      <c r="C112" s="71"/>
      <c r="D112" s="71"/>
      <c r="E112" s="71"/>
      <c r="F112" s="71"/>
      <c r="G112" s="71"/>
      <c r="H112" s="71"/>
      <c r="I112" s="72"/>
      <c r="J112" s="71"/>
      <c r="K112" s="71"/>
      <c r="L112" s="71"/>
      <c r="M112" s="71"/>
      <c r="N112" s="71"/>
    </row>
    <row r="113" s="44" customFormat="1">
      <c r="C113" s="71"/>
      <c r="D113" s="71"/>
      <c r="E113" s="71"/>
      <c r="F113" s="71"/>
      <c r="G113" s="71"/>
      <c r="H113" s="71"/>
      <c r="I113" s="72"/>
      <c r="J113" s="71"/>
      <c r="K113" s="71"/>
      <c r="L113" s="71"/>
      <c r="M113" s="71"/>
      <c r="N113" s="71"/>
    </row>
    <row r="114" s="44" customFormat="1">
      <c r="C114" s="71"/>
      <c r="D114" s="71"/>
      <c r="E114" s="71"/>
      <c r="F114" s="71"/>
      <c r="G114" s="71"/>
      <c r="H114" s="71"/>
      <c r="I114" s="72"/>
      <c r="J114" s="71"/>
      <c r="K114" s="71"/>
      <c r="L114" s="71"/>
      <c r="M114" s="71"/>
      <c r="N114" s="71"/>
    </row>
    <row r="115" s="44" customFormat="1">
      <c r="C115" s="71"/>
      <c r="D115" s="71"/>
      <c r="E115" s="71"/>
      <c r="F115" s="71"/>
      <c r="G115" s="71"/>
      <c r="H115" s="71"/>
      <c r="I115" s="72"/>
      <c r="J115" s="71"/>
      <c r="K115" s="71"/>
      <c r="L115" s="71"/>
      <c r="M115" s="71"/>
      <c r="N115" s="71"/>
    </row>
    <row r="116" s="44" customFormat="1">
      <c r="C116" s="71"/>
      <c r="D116" s="71"/>
      <c r="E116" s="71"/>
      <c r="F116" s="71"/>
      <c r="G116" s="71"/>
      <c r="H116" s="71"/>
      <c r="I116" s="72"/>
      <c r="J116" s="71"/>
      <c r="K116" s="71"/>
      <c r="L116" s="71"/>
      <c r="M116" s="71"/>
      <c r="N116" s="71"/>
    </row>
  </sheetData>
  <sheetProtection selectLockedCells="1" selectUnlockedCells="1"/>
  <mergeCells>
    <mergeCell ref="O3:O53"/>
    <mergeCell ref="K2:N2"/>
    <mergeCell ref="A3:A4"/>
    <mergeCell ref="B3:B4"/>
    <mergeCell ref="C3:E3"/>
    <mergeCell ref="F3:H3"/>
    <mergeCell ref="I3:K3"/>
    <mergeCell ref="L3:N3"/>
    <mergeCell ref="A2:J2"/>
  </mergeCells>
  <printOptions horizontalCentered="1" verticalCentered="1"/>
  <pageMargins left="0.55138888888888893" right="0" top="0.27569444444444446" bottom="0.19652777777777777" header="0.51180555555555562" footer="0.51180555555555562"/>
  <pageSetup paperSize="9" scale="66" firstPageNumber="0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V116"/>
  <sheetViews>
    <sheetView topLeftCell="A9" zoomScaleSheetLayoutView="70" workbookViewId="0">
      <selection activeCell="A17" sqref="A17:A50"/>
    </sheetView>
  </sheetViews>
  <sheetFormatPr defaultRowHeight="12.75"/>
  <cols>
    <col min="1" max="1" width="5.7109375" customWidth="1" style="43"/>
    <col min="2" max="2" width="31" customWidth="1" style="43"/>
    <col min="3" max="7" width="9.5703125" customWidth="1" style="74"/>
    <col min="8" max="9" width="9.5703125" customWidth="1" style="75"/>
    <col min="10" max="13" width="9.5703125" customWidth="1" style="74"/>
    <col min="14" max="18" width="9.5703125" customWidth="1" style="75"/>
    <col min="19" max="225" width="9.140625" customWidth="1" style="44"/>
    <col min="226" max="16384" width="9.140625" customWidth="1" style="43"/>
  </cols>
  <sheetData>
    <row r="1" ht="25.5" customHeight="1" s="52" customFormat="1">
      <c r="A1" s="45" t="s">
        <v>88</v>
      </c>
      <c r="B1" s="51"/>
      <c r="C1" s="47" t="s">
        <v>89</v>
      </c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51"/>
      <c r="BR1" s="51"/>
      <c r="BS1" s="51"/>
      <c r="BT1" s="51"/>
      <c r="BU1" s="51"/>
      <c r="BV1" s="51"/>
      <c r="BW1" s="51"/>
      <c r="BX1" s="51"/>
      <c r="BY1" s="51"/>
      <c r="BZ1" s="51"/>
      <c r="CA1" s="51"/>
      <c r="CB1" s="51"/>
      <c r="CC1" s="51"/>
      <c r="CD1" s="51"/>
      <c r="CE1" s="51"/>
      <c r="CF1" s="51"/>
      <c r="CG1" s="51"/>
      <c r="CH1" s="51"/>
      <c r="CI1" s="51"/>
      <c r="CJ1" s="51"/>
      <c r="CK1" s="51"/>
      <c r="CL1" s="51"/>
      <c r="CM1" s="51"/>
      <c r="CN1" s="51"/>
      <c r="CO1" s="51"/>
      <c r="CP1" s="51"/>
      <c r="CQ1" s="51"/>
      <c r="CR1" s="51"/>
      <c r="CS1" s="51"/>
      <c r="CT1" s="51"/>
      <c r="CU1" s="51"/>
      <c r="CV1" s="51"/>
      <c r="CW1" s="51"/>
      <c r="CX1" s="51"/>
      <c r="CY1" s="51"/>
      <c r="CZ1" s="51"/>
      <c r="DA1" s="51"/>
      <c r="DB1" s="51"/>
      <c r="DC1" s="51"/>
      <c r="DD1" s="51"/>
      <c r="DE1" s="51"/>
      <c r="DF1" s="51"/>
      <c r="DG1" s="51"/>
      <c r="DH1" s="51"/>
      <c r="DI1" s="51"/>
      <c r="DJ1" s="51"/>
      <c r="DK1" s="51"/>
      <c r="DL1" s="51"/>
      <c r="DM1" s="51"/>
      <c r="DN1" s="51"/>
      <c r="DO1" s="51"/>
      <c r="DP1" s="51"/>
      <c r="DQ1" s="51"/>
      <c r="DR1" s="51"/>
      <c r="DS1" s="51"/>
      <c r="DT1" s="51"/>
      <c r="DU1" s="51"/>
      <c r="DV1" s="51"/>
      <c r="DW1" s="51"/>
      <c r="DX1" s="51"/>
      <c r="DY1" s="51"/>
      <c r="DZ1" s="51"/>
      <c r="EA1" s="51"/>
      <c r="EB1" s="51"/>
      <c r="EC1" s="51"/>
      <c r="ED1" s="51"/>
      <c r="EE1" s="51"/>
      <c r="EF1" s="51"/>
      <c r="EG1" s="51"/>
      <c r="EH1" s="51"/>
      <c r="EI1" s="51"/>
      <c r="EJ1" s="51"/>
      <c r="EK1" s="51"/>
      <c r="EL1" s="51"/>
      <c r="EM1" s="51"/>
      <c r="EN1" s="51"/>
      <c r="EO1" s="51"/>
      <c r="EP1" s="51"/>
      <c r="EQ1" s="51"/>
      <c r="ER1" s="51"/>
      <c r="ES1" s="51"/>
      <c r="ET1" s="51"/>
      <c r="EU1" s="51"/>
      <c r="EV1" s="51"/>
      <c r="EW1" s="51"/>
      <c r="EX1" s="51"/>
      <c r="EY1" s="51"/>
      <c r="EZ1" s="51"/>
      <c r="FA1" s="51"/>
      <c r="FB1" s="51"/>
      <c r="FC1" s="51"/>
      <c r="FD1" s="51"/>
      <c r="FE1" s="51"/>
      <c r="FF1" s="51"/>
      <c r="FG1" s="51"/>
      <c r="FH1" s="51"/>
      <c r="FI1" s="51"/>
      <c r="FJ1" s="51"/>
      <c r="FK1" s="51"/>
      <c r="FL1" s="51"/>
      <c r="FM1" s="51"/>
      <c r="FN1" s="51"/>
      <c r="FO1" s="51"/>
      <c r="FP1" s="51"/>
      <c r="FQ1" s="51"/>
      <c r="FR1" s="51"/>
      <c r="FS1" s="51"/>
      <c r="FT1" s="51"/>
      <c r="FU1" s="51"/>
      <c r="FV1" s="51"/>
      <c r="FW1" s="51"/>
      <c r="FX1" s="51"/>
      <c r="FY1" s="51"/>
      <c r="FZ1" s="51"/>
      <c r="GA1" s="51"/>
      <c r="GB1" s="51"/>
      <c r="GC1" s="51"/>
      <c r="GD1" s="51"/>
      <c r="GE1" s="51"/>
      <c r="GF1" s="51"/>
      <c r="GG1" s="51"/>
      <c r="GH1" s="51"/>
      <c r="GI1" s="51"/>
      <c r="GJ1" s="51"/>
      <c r="GK1" s="51"/>
      <c r="GL1" s="51"/>
      <c r="GM1" s="51"/>
      <c r="GN1" s="51"/>
      <c r="GO1" s="51"/>
      <c r="GP1" s="51"/>
      <c r="GQ1" s="51"/>
      <c r="GR1" s="51"/>
      <c r="GS1" s="51"/>
      <c r="GT1" s="51"/>
      <c r="GU1" s="51"/>
      <c r="GV1" s="51"/>
      <c r="GW1" s="51"/>
      <c r="GX1" s="51"/>
      <c r="GY1" s="51"/>
      <c r="GZ1" s="51"/>
      <c r="HA1" s="51"/>
      <c r="HB1" s="51"/>
      <c r="HC1" s="51"/>
      <c r="HD1" s="51"/>
      <c r="HE1" s="51"/>
      <c r="HF1" s="51"/>
      <c r="HG1" s="51"/>
      <c r="HH1" s="51"/>
      <c r="HI1" s="51"/>
      <c r="HJ1" s="51"/>
      <c r="HK1" s="51"/>
      <c r="HL1" s="51"/>
      <c r="HM1" s="51"/>
      <c r="HN1" s="51"/>
      <c r="HO1" s="51"/>
      <c r="HP1" s="51"/>
      <c r="HQ1" s="51"/>
    </row>
    <row r="2" ht="18.75" customHeight="1" s="52" customFormat="1">
      <c r="A2" s="90" t="s">
        <v>81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1"/>
      <c r="BZ2" s="51"/>
      <c r="CA2" s="51"/>
      <c r="CB2" s="51"/>
      <c r="CC2" s="51"/>
      <c r="CD2" s="51"/>
      <c r="CE2" s="51"/>
      <c r="CF2" s="51"/>
      <c r="CG2" s="51"/>
      <c r="CH2" s="51"/>
      <c r="CI2" s="51"/>
      <c r="CJ2" s="51"/>
      <c r="CK2" s="51"/>
      <c r="CL2" s="51"/>
      <c r="CM2" s="51"/>
      <c r="CN2" s="51"/>
      <c r="CO2" s="51"/>
      <c r="CP2" s="51"/>
      <c r="CQ2" s="51"/>
      <c r="CR2" s="51"/>
      <c r="CS2" s="51"/>
      <c r="CT2" s="51"/>
      <c r="CU2" s="51"/>
      <c r="CV2" s="51"/>
      <c r="CW2" s="51"/>
      <c r="CX2" s="51"/>
      <c r="CY2" s="51"/>
      <c r="CZ2" s="51"/>
      <c r="DA2" s="51"/>
      <c r="DB2" s="51"/>
      <c r="DC2" s="51"/>
      <c r="DD2" s="51"/>
      <c r="DE2" s="51"/>
      <c r="DF2" s="51"/>
      <c r="DG2" s="51"/>
      <c r="DH2" s="51"/>
      <c r="DI2" s="51"/>
      <c r="DJ2" s="51"/>
      <c r="DK2" s="51"/>
      <c r="DL2" s="51"/>
      <c r="DM2" s="51"/>
      <c r="DN2" s="51"/>
      <c r="DO2" s="51"/>
      <c r="DP2" s="51"/>
      <c r="DQ2" s="51"/>
      <c r="DR2" s="51"/>
      <c r="DS2" s="51"/>
      <c r="DT2" s="51"/>
      <c r="DU2" s="51"/>
      <c r="DV2" s="51"/>
      <c r="DW2" s="51"/>
      <c r="DX2" s="51"/>
      <c r="DY2" s="51"/>
      <c r="DZ2" s="51"/>
      <c r="EA2" s="51"/>
      <c r="EB2" s="51"/>
      <c r="EC2" s="51"/>
      <c r="ED2" s="51"/>
      <c r="EE2" s="51"/>
      <c r="EF2" s="51"/>
      <c r="EG2" s="51"/>
      <c r="EH2" s="51"/>
      <c r="EI2" s="51"/>
      <c r="EJ2" s="51"/>
      <c r="EK2" s="51"/>
      <c r="EL2" s="51"/>
      <c r="EM2" s="51"/>
      <c r="EN2" s="51"/>
      <c r="EO2" s="51"/>
      <c r="EP2" s="51"/>
      <c r="EQ2" s="51"/>
      <c r="ER2" s="51"/>
      <c r="ES2" s="51"/>
      <c r="ET2" s="51"/>
      <c r="EU2" s="51"/>
      <c r="EV2" s="51"/>
      <c r="EW2" s="51"/>
      <c r="EX2" s="51"/>
      <c r="EY2" s="51"/>
      <c r="EZ2" s="51"/>
      <c r="FA2" s="51"/>
      <c r="FB2" s="51"/>
      <c r="FC2" s="51"/>
      <c r="FD2" s="51"/>
      <c r="FE2" s="51"/>
      <c r="FF2" s="51"/>
      <c r="FG2" s="51"/>
      <c r="FH2" s="51"/>
      <c r="FI2" s="51"/>
      <c r="FJ2" s="51"/>
      <c r="FK2" s="51"/>
      <c r="FL2" s="51"/>
      <c r="FM2" s="51"/>
      <c r="FN2" s="51"/>
      <c r="FO2" s="51"/>
      <c r="FP2" s="51"/>
      <c r="FQ2" s="51"/>
      <c r="FR2" s="51"/>
      <c r="FS2" s="51"/>
      <c r="FT2" s="51"/>
      <c r="FU2" s="51"/>
      <c r="FV2" s="51"/>
      <c r="FW2" s="51"/>
      <c r="FX2" s="51"/>
      <c r="FY2" s="51"/>
      <c r="FZ2" s="51"/>
      <c r="GA2" s="51"/>
      <c r="GB2" s="51"/>
      <c r="GC2" s="51"/>
      <c r="GD2" s="51"/>
      <c r="GE2" s="51"/>
      <c r="GF2" s="51"/>
      <c r="GG2" s="51"/>
      <c r="GH2" s="51"/>
      <c r="GI2" s="51"/>
      <c r="GJ2" s="51"/>
      <c r="GK2" s="51"/>
      <c r="GL2" s="51"/>
      <c r="GM2" s="51"/>
      <c r="GN2" s="51"/>
      <c r="GO2" s="51"/>
      <c r="GP2" s="51"/>
      <c r="GQ2" s="51"/>
      <c r="GR2" s="51"/>
      <c r="GS2" s="51"/>
      <c r="GT2" s="51"/>
      <c r="GU2" s="51"/>
      <c r="GV2" s="51"/>
      <c r="GW2" s="51"/>
      <c r="GX2" s="51"/>
      <c r="GY2" s="51"/>
      <c r="GZ2" s="51"/>
      <c r="HA2" s="51"/>
      <c r="HB2" s="51"/>
      <c r="HC2" s="51"/>
      <c r="HD2" s="51"/>
      <c r="HE2" s="51"/>
      <c r="HF2" s="51"/>
      <c r="HG2" s="51"/>
      <c r="HH2" s="51"/>
      <c r="HI2" s="51"/>
      <c r="HJ2" s="51"/>
      <c r="HK2" s="51"/>
      <c r="HL2" s="51"/>
      <c r="HM2" s="51"/>
      <c r="HN2" s="51"/>
      <c r="HO2" s="51"/>
      <c r="HP2" s="51"/>
      <c r="HQ2" s="51"/>
    </row>
    <row r="3" ht="14.25" customHeight="1" s="62" customFormat="1">
      <c r="A3" s="91" t="s">
        <v>69</v>
      </c>
      <c r="B3" s="91" t="s">
        <v>12</v>
      </c>
      <c r="C3" s="89" t="s">
        <v>70</v>
      </c>
      <c r="D3" s="89"/>
      <c r="E3" s="89"/>
      <c r="F3" s="89"/>
      <c r="G3" s="89" t="s">
        <v>71</v>
      </c>
      <c r="H3" s="89"/>
      <c r="I3" s="89"/>
      <c r="J3" s="89"/>
      <c r="K3" s="89" t="s">
        <v>72</v>
      </c>
      <c r="L3" s="89"/>
      <c r="M3" s="89"/>
      <c r="N3" s="89"/>
      <c r="O3" s="89" t="s">
        <v>73</v>
      </c>
      <c r="P3" s="89"/>
      <c r="Q3" s="89"/>
      <c r="R3" s="89"/>
      <c r="S3" s="92" t="s">
        <v>90</v>
      </c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61"/>
      <c r="DH3" s="61"/>
      <c r="DI3" s="61"/>
      <c r="DJ3" s="61"/>
      <c r="DK3" s="61"/>
      <c r="DL3" s="61"/>
      <c r="DM3" s="61"/>
      <c r="DN3" s="61"/>
      <c r="DO3" s="61"/>
      <c r="DP3" s="61"/>
      <c r="DQ3" s="61"/>
      <c r="DR3" s="61"/>
      <c r="DS3" s="61"/>
      <c r="DT3" s="61"/>
      <c r="DU3" s="61"/>
      <c r="DV3" s="61"/>
      <c r="DW3" s="61"/>
      <c r="DX3" s="61"/>
      <c r="DY3" s="61"/>
      <c r="DZ3" s="61"/>
      <c r="EA3" s="61"/>
      <c r="EB3" s="61"/>
      <c r="EC3" s="61"/>
      <c r="ED3" s="61"/>
      <c r="EE3" s="61"/>
      <c r="EF3" s="61"/>
      <c r="EG3" s="61"/>
      <c r="EH3" s="61"/>
      <c r="EI3" s="61"/>
      <c r="EJ3" s="61"/>
      <c r="EK3" s="61"/>
      <c r="EL3" s="61"/>
      <c r="EM3" s="61"/>
      <c r="EN3" s="61"/>
      <c r="EO3" s="61"/>
      <c r="EP3" s="61"/>
      <c r="EQ3" s="61"/>
      <c r="ER3" s="61"/>
      <c r="ES3" s="61"/>
      <c r="ET3" s="61"/>
      <c r="EU3" s="61"/>
      <c r="EV3" s="61"/>
      <c r="EW3" s="61"/>
      <c r="EX3" s="61"/>
      <c r="EY3" s="61"/>
      <c r="EZ3" s="61"/>
      <c r="FA3" s="61"/>
      <c r="FB3" s="61"/>
      <c r="FC3" s="61"/>
      <c r="FD3" s="61"/>
      <c r="FE3" s="61"/>
      <c r="FF3" s="61"/>
      <c r="FG3" s="61"/>
      <c r="FH3" s="61"/>
      <c r="FI3" s="61"/>
      <c r="FJ3" s="61"/>
      <c r="FK3" s="61"/>
      <c r="FL3" s="61"/>
      <c r="FM3" s="61"/>
      <c r="FN3" s="61"/>
      <c r="FO3" s="61"/>
      <c r="FP3" s="61"/>
      <c r="FQ3" s="61"/>
      <c r="FR3" s="61"/>
      <c r="FS3" s="61"/>
      <c r="FT3" s="61"/>
      <c r="FU3" s="61"/>
      <c r="FV3" s="61"/>
      <c r="FW3" s="61"/>
      <c r="FX3" s="61"/>
      <c r="FY3" s="61"/>
      <c r="FZ3" s="61"/>
      <c r="GA3" s="61"/>
      <c r="GB3" s="61"/>
      <c r="GC3" s="61"/>
      <c r="GD3" s="61"/>
      <c r="GE3" s="61"/>
      <c r="GF3" s="61"/>
      <c r="GG3" s="61"/>
      <c r="GH3" s="61"/>
      <c r="GI3" s="61"/>
      <c r="GJ3" s="61"/>
      <c r="GK3" s="61"/>
      <c r="GL3" s="61"/>
      <c r="GM3" s="61"/>
      <c r="GN3" s="61"/>
      <c r="GO3" s="61"/>
      <c r="GP3" s="61"/>
      <c r="GQ3" s="61"/>
      <c r="GR3" s="61"/>
      <c r="GS3" s="61"/>
      <c r="GT3" s="61"/>
      <c r="GU3" s="61"/>
      <c r="GV3" s="61"/>
      <c r="GW3" s="61"/>
      <c r="GX3" s="61"/>
      <c r="GY3" s="61"/>
      <c r="GZ3" s="61"/>
      <c r="HA3" s="61"/>
      <c r="HB3" s="61"/>
      <c r="HC3" s="61"/>
      <c r="HD3" s="61"/>
      <c r="HE3" s="61"/>
      <c r="HF3" s="61"/>
      <c r="HG3" s="61"/>
      <c r="HH3" s="61"/>
      <c r="HI3" s="61"/>
      <c r="HJ3" s="61"/>
      <c r="HK3" s="61"/>
      <c r="HL3" s="61"/>
      <c r="HM3" s="61"/>
      <c r="HN3" s="61"/>
      <c r="HO3" s="61"/>
      <c r="HP3" s="61"/>
      <c r="HQ3" s="61"/>
    </row>
    <row r="4" ht="25.5" customHeight="1" s="63" customFormat="1">
      <c r="A4" s="91"/>
      <c r="B4" s="91"/>
      <c r="C4" s="60" t="s">
        <v>91</v>
      </c>
      <c r="D4" s="60" t="s">
        <v>92</v>
      </c>
      <c r="E4" s="60" t="s">
        <v>93</v>
      </c>
      <c r="F4" s="60" t="s">
        <v>15</v>
      </c>
      <c r="G4" s="60" t="s">
        <v>91</v>
      </c>
      <c r="H4" s="60" t="s">
        <v>92</v>
      </c>
      <c r="I4" s="60" t="s">
        <v>93</v>
      </c>
      <c r="J4" s="60" t="s">
        <v>15</v>
      </c>
      <c r="K4" s="60" t="s">
        <v>91</v>
      </c>
      <c r="L4" s="60" t="s">
        <v>92</v>
      </c>
      <c r="M4" s="60" t="s">
        <v>93</v>
      </c>
      <c r="N4" s="60" t="s">
        <v>15</v>
      </c>
      <c r="O4" s="60" t="s">
        <v>91</v>
      </c>
      <c r="P4" s="60" t="s">
        <v>92</v>
      </c>
      <c r="Q4" s="60" t="s">
        <v>93</v>
      </c>
      <c r="R4" s="60" t="s">
        <v>15</v>
      </c>
      <c r="S4" s="92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  <c r="IS4" s="64"/>
      <c r="IT4" s="64"/>
      <c r="IU4" s="64"/>
      <c r="IV4" s="64"/>
    </row>
    <row r="5" ht="12" customHeight="1" s="58" customFormat="1">
      <c r="A5" s="67">
        <v>1</v>
      </c>
      <c r="B5" s="67" t="s">
        <v>18</v>
      </c>
      <c r="C5" s="80">
        <v>478.39</v>
      </c>
      <c r="D5" s="80">
        <v>778.53</v>
      </c>
      <c r="E5" s="80">
        <v>422.47</v>
      </c>
      <c r="F5" s="80">
        <v>1679.39</v>
      </c>
      <c r="G5" s="80">
        <v>435.7</v>
      </c>
      <c r="H5" s="81">
        <v>823.39</v>
      </c>
      <c r="I5" s="81">
        <v>1321.65</v>
      </c>
      <c r="J5" s="80">
        <v>2580.74</v>
      </c>
      <c r="K5" s="80">
        <v>72.6</v>
      </c>
      <c r="L5" s="80">
        <v>349.33</v>
      </c>
      <c r="M5" s="80">
        <v>529.46</v>
      </c>
      <c r="N5" s="80">
        <v>951.39</v>
      </c>
      <c r="O5" s="80">
        <f>C5+G5+K5</f>
      </c>
      <c r="P5" s="80">
        <f ref="P5:R5" t="shared" si="0">D5+H5+L5</f>
      </c>
      <c r="Q5" s="80">
        <f t="shared" si="0"/>
      </c>
      <c r="R5" s="80">
        <f t="shared" si="0"/>
      </c>
      <c r="S5" s="92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</row>
    <row r="6" ht="12" customHeight="1">
      <c r="A6" s="67">
        <v>2</v>
      </c>
      <c r="B6" s="67" t="s">
        <v>19</v>
      </c>
      <c r="C6" s="69">
        <v>93.1</v>
      </c>
      <c r="D6" s="69">
        <v>204.58</v>
      </c>
      <c r="E6" s="69">
        <v>405.17</v>
      </c>
      <c r="F6" s="69">
        <v>702.85</v>
      </c>
      <c r="G6" s="69">
        <v>80.72</v>
      </c>
      <c r="H6" s="82">
        <v>212.77</v>
      </c>
      <c r="I6" s="82">
        <v>1020.11</v>
      </c>
      <c r="J6" s="69">
        <v>1313.6</v>
      </c>
      <c r="K6" s="69">
        <v>27.24</v>
      </c>
      <c r="L6" s="69">
        <v>50.44</v>
      </c>
      <c r="M6" s="69">
        <v>249.64</v>
      </c>
      <c r="N6" s="69">
        <v>327.32</v>
      </c>
      <c r="O6" s="69">
        <f ref="O6:O18" t="shared" si="1">C6+G6+K6</f>
      </c>
      <c r="P6" s="69">
        <f ref="P6:P18" t="shared" si="2">D6+H6+L6</f>
      </c>
      <c r="Q6" s="69">
        <f ref="Q6:Q18" t="shared" si="3">E6+I6+M6</f>
      </c>
      <c r="R6" s="69">
        <f ref="R6:R18" t="shared" si="4">F6+J6+N6</f>
      </c>
      <c r="S6" s="92"/>
    </row>
    <row r="7">
      <c r="A7" s="67">
        <v>3</v>
      </c>
      <c r="B7" s="67" t="s">
        <v>20</v>
      </c>
      <c r="C7" s="69">
        <v>95.86</v>
      </c>
      <c r="D7" s="69">
        <v>76.94</v>
      </c>
      <c r="E7" s="69">
        <v>69.6</v>
      </c>
      <c r="F7" s="69">
        <v>242.4</v>
      </c>
      <c r="G7" s="69">
        <v>25.01</v>
      </c>
      <c r="H7" s="82">
        <v>53.78</v>
      </c>
      <c r="I7" s="82">
        <v>353.71</v>
      </c>
      <c r="J7" s="69">
        <v>432.5</v>
      </c>
      <c r="K7" s="69">
        <v>14.24</v>
      </c>
      <c r="L7" s="69">
        <v>25.03</v>
      </c>
      <c r="M7" s="69">
        <v>60.07</v>
      </c>
      <c r="N7" s="69">
        <v>99.34</v>
      </c>
      <c r="O7" s="69">
        <f t="shared" si="1"/>
      </c>
      <c r="P7" s="69">
        <f t="shared" si="2"/>
      </c>
      <c r="Q7" s="69">
        <f t="shared" si="3"/>
      </c>
      <c r="R7" s="69">
        <f t="shared" si="4"/>
      </c>
      <c r="S7" s="92"/>
    </row>
    <row r="8">
      <c r="A8" s="67">
        <v>4</v>
      </c>
      <c r="B8" s="67" t="s">
        <v>21</v>
      </c>
      <c r="C8" s="69">
        <v>72.58</v>
      </c>
      <c r="D8" s="69">
        <v>119.24</v>
      </c>
      <c r="E8" s="69">
        <v>97.31</v>
      </c>
      <c r="F8" s="69">
        <v>289.13</v>
      </c>
      <c r="G8" s="69">
        <v>378.39</v>
      </c>
      <c r="H8" s="82">
        <v>94.71</v>
      </c>
      <c r="I8" s="82">
        <v>474.63</v>
      </c>
      <c r="J8" s="69">
        <v>947.73</v>
      </c>
      <c r="K8" s="69">
        <v>136.64</v>
      </c>
      <c r="L8" s="69">
        <v>60.61</v>
      </c>
      <c r="M8" s="69">
        <v>125.26</v>
      </c>
      <c r="N8" s="69">
        <v>322.51</v>
      </c>
      <c r="O8" s="69">
        <f t="shared" si="1"/>
      </c>
      <c r="P8" s="69">
        <f t="shared" si="2"/>
      </c>
      <c r="Q8" s="69">
        <f t="shared" si="3"/>
      </c>
      <c r="R8" s="69">
        <f t="shared" si="4"/>
      </c>
      <c r="S8" s="92"/>
    </row>
    <row r="9">
      <c r="A9" s="67">
        <v>5</v>
      </c>
      <c r="B9" s="67" t="s">
        <v>22</v>
      </c>
      <c r="C9" s="69">
        <v>278.95</v>
      </c>
      <c r="D9" s="69">
        <v>231.63</v>
      </c>
      <c r="E9" s="69">
        <v>238.22</v>
      </c>
      <c r="F9" s="69">
        <v>748.8</v>
      </c>
      <c r="G9" s="69">
        <v>246.67</v>
      </c>
      <c r="H9" s="82">
        <v>341.4</v>
      </c>
      <c r="I9" s="82">
        <v>884.12</v>
      </c>
      <c r="J9" s="69">
        <v>1472.19</v>
      </c>
      <c r="K9" s="69">
        <v>71.46</v>
      </c>
      <c r="L9" s="69">
        <v>97.45</v>
      </c>
      <c r="M9" s="69">
        <v>171.47</v>
      </c>
      <c r="N9" s="69">
        <v>340.38</v>
      </c>
      <c r="O9" s="69">
        <f t="shared" si="1"/>
      </c>
      <c r="P9" s="69">
        <f t="shared" si="2"/>
      </c>
      <c r="Q9" s="69">
        <f t="shared" si="3"/>
      </c>
      <c r="R9" s="69">
        <f t="shared" si="4"/>
      </c>
      <c r="S9" s="92"/>
    </row>
    <row r="10">
      <c r="A10" s="67">
        <v>6</v>
      </c>
      <c r="B10" s="67" t="s">
        <v>23</v>
      </c>
      <c r="C10" s="69">
        <v>97.01</v>
      </c>
      <c r="D10" s="69">
        <v>62.63</v>
      </c>
      <c r="E10" s="69">
        <v>120.22</v>
      </c>
      <c r="F10" s="69">
        <v>279.86</v>
      </c>
      <c r="G10" s="69">
        <v>60.28</v>
      </c>
      <c r="H10" s="82">
        <v>74.28</v>
      </c>
      <c r="I10" s="82">
        <v>532.92</v>
      </c>
      <c r="J10" s="69">
        <v>667.48</v>
      </c>
      <c r="K10" s="69">
        <v>14.21</v>
      </c>
      <c r="L10" s="69">
        <v>27.56</v>
      </c>
      <c r="M10" s="69">
        <v>132.1</v>
      </c>
      <c r="N10" s="69">
        <v>173.87</v>
      </c>
      <c r="O10" s="69">
        <f t="shared" si="1"/>
      </c>
      <c r="P10" s="69">
        <f t="shared" si="2"/>
      </c>
      <c r="Q10" s="69">
        <f t="shared" si="3"/>
      </c>
      <c r="R10" s="69">
        <f t="shared" si="4"/>
      </c>
      <c r="S10" s="92"/>
    </row>
    <row r="11">
      <c r="A11" s="67">
        <v>7</v>
      </c>
      <c r="B11" s="67" t="s">
        <v>24</v>
      </c>
      <c r="C11" s="69">
        <v>28.84</v>
      </c>
      <c r="D11" s="69">
        <v>64.17</v>
      </c>
      <c r="E11" s="69">
        <v>41.16</v>
      </c>
      <c r="F11" s="69">
        <v>134.17</v>
      </c>
      <c r="G11" s="69">
        <v>29.53</v>
      </c>
      <c r="H11" s="82">
        <v>33.35</v>
      </c>
      <c r="I11" s="82">
        <v>90.02</v>
      </c>
      <c r="J11" s="69">
        <v>152.9</v>
      </c>
      <c r="K11" s="69">
        <v>32.94</v>
      </c>
      <c r="L11" s="69">
        <v>43.47</v>
      </c>
      <c r="M11" s="69">
        <v>84.46</v>
      </c>
      <c r="N11" s="69">
        <v>160.87</v>
      </c>
      <c r="O11" s="69">
        <f t="shared" si="1"/>
      </c>
      <c r="P11" s="69">
        <f t="shared" si="2"/>
      </c>
      <c r="Q11" s="69">
        <f t="shared" si="3"/>
      </c>
      <c r="R11" s="69">
        <f t="shared" si="4"/>
      </c>
      <c r="S11" s="92"/>
    </row>
    <row r="12">
      <c r="A12" s="67">
        <v>8</v>
      </c>
      <c r="B12" s="67" t="s">
        <v>25</v>
      </c>
      <c r="C12" s="69">
        <v>0.95</v>
      </c>
      <c r="D12" s="69">
        <v>0.16</v>
      </c>
      <c r="E12" s="69">
        <v>13.36</v>
      </c>
      <c r="F12" s="69">
        <v>14.47</v>
      </c>
      <c r="G12" s="69">
        <v>1.3</v>
      </c>
      <c r="H12" s="82">
        <v>0.05</v>
      </c>
      <c r="I12" s="82">
        <v>181.18</v>
      </c>
      <c r="J12" s="69">
        <v>182.53</v>
      </c>
      <c r="K12" s="69">
        <v>0.13</v>
      </c>
      <c r="L12" s="69">
        <v>0.52</v>
      </c>
      <c r="M12" s="69">
        <v>27.63</v>
      </c>
      <c r="N12" s="69">
        <v>28.28</v>
      </c>
      <c r="O12" s="69">
        <f t="shared" si="1"/>
      </c>
      <c r="P12" s="69">
        <f t="shared" si="2"/>
      </c>
      <c r="Q12" s="69">
        <f t="shared" si="3"/>
      </c>
      <c r="R12" s="69">
        <f t="shared" si="4"/>
      </c>
      <c r="S12" s="92"/>
    </row>
    <row r="13">
      <c r="A13" s="67">
        <v>9</v>
      </c>
      <c r="B13" s="67" t="s">
        <v>26</v>
      </c>
      <c r="C13" s="69">
        <v>271.21</v>
      </c>
      <c r="D13" s="69">
        <v>344.81</v>
      </c>
      <c r="E13" s="69">
        <v>428.11</v>
      </c>
      <c r="F13" s="69">
        <v>1044.13</v>
      </c>
      <c r="G13" s="69">
        <v>163.13</v>
      </c>
      <c r="H13" s="82">
        <v>288.99</v>
      </c>
      <c r="I13" s="82">
        <v>2586.91</v>
      </c>
      <c r="J13" s="69">
        <v>3039.03</v>
      </c>
      <c r="K13" s="69">
        <v>36.07</v>
      </c>
      <c r="L13" s="69">
        <v>104.1</v>
      </c>
      <c r="M13" s="69">
        <v>414.68</v>
      </c>
      <c r="N13" s="69">
        <v>554.85</v>
      </c>
      <c r="O13" s="69">
        <f t="shared" si="1"/>
      </c>
      <c r="P13" s="69">
        <f t="shared" si="2"/>
      </c>
      <c r="Q13" s="69">
        <f t="shared" si="3"/>
      </c>
      <c r="R13" s="69">
        <f t="shared" si="4"/>
      </c>
      <c r="S13" s="92"/>
    </row>
    <row r="14">
      <c r="A14" s="67">
        <v>10</v>
      </c>
      <c r="B14" s="67" t="s">
        <v>27</v>
      </c>
      <c r="C14" s="69">
        <v>0</v>
      </c>
      <c r="D14" s="69">
        <v>0</v>
      </c>
      <c r="E14" s="69">
        <v>0</v>
      </c>
      <c r="F14" s="69">
        <v>0</v>
      </c>
      <c r="G14" s="69">
        <v>0</v>
      </c>
      <c r="H14" s="82">
        <v>0</v>
      </c>
      <c r="I14" s="82">
        <v>40.31</v>
      </c>
      <c r="J14" s="69">
        <v>40.31</v>
      </c>
      <c r="K14" s="69">
        <v>0</v>
      </c>
      <c r="L14" s="69">
        <v>0</v>
      </c>
      <c r="M14" s="69">
        <v>0</v>
      </c>
      <c r="N14" s="69">
        <v>0</v>
      </c>
      <c r="O14" s="69">
        <f t="shared" si="1"/>
      </c>
      <c r="P14" s="69">
        <f t="shared" si="2"/>
      </c>
      <c r="Q14" s="69">
        <f t="shared" si="3"/>
      </c>
      <c r="R14" s="69">
        <f t="shared" si="4"/>
      </c>
      <c r="S14" s="92"/>
    </row>
    <row r="15">
      <c r="A15" s="67">
        <v>11</v>
      </c>
      <c r="B15" s="67" t="s">
        <v>28</v>
      </c>
      <c r="C15" s="69">
        <v>0</v>
      </c>
      <c r="D15" s="69">
        <v>0</v>
      </c>
      <c r="E15" s="69">
        <v>1686.15</v>
      </c>
      <c r="F15" s="69">
        <v>1686.15</v>
      </c>
      <c r="G15" s="69">
        <v>0</v>
      </c>
      <c r="H15" s="82">
        <v>0</v>
      </c>
      <c r="I15" s="82">
        <v>4307.78</v>
      </c>
      <c r="J15" s="69">
        <v>4307.78</v>
      </c>
      <c r="K15" s="69">
        <v>0</v>
      </c>
      <c r="L15" s="69">
        <v>0</v>
      </c>
      <c r="M15" s="69">
        <v>3272.32</v>
      </c>
      <c r="N15" s="69">
        <v>3272.32</v>
      </c>
      <c r="O15" s="69">
        <f t="shared" si="1"/>
      </c>
      <c r="P15" s="69">
        <f t="shared" si="2"/>
      </c>
      <c r="Q15" s="69">
        <f t="shared" si="3"/>
      </c>
      <c r="R15" s="69">
        <f t="shared" si="4"/>
      </c>
      <c r="S15" s="92"/>
    </row>
    <row r="16">
      <c r="A16" s="67">
        <v>12</v>
      </c>
      <c r="B16" s="67" t="s">
        <v>29</v>
      </c>
      <c r="C16" s="69">
        <v>47.21</v>
      </c>
      <c r="D16" s="69">
        <v>53.96</v>
      </c>
      <c r="E16" s="69">
        <v>56.52</v>
      </c>
      <c r="F16" s="69">
        <v>157.69</v>
      </c>
      <c r="G16" s="69">
        <v>31.7</v>
      </c>
      <c r="H16" s="82">
        <v>69.81</v>
      </c>
      <c r="I16" s="82">
        <v>383.36</v>
      </c>
      <c r="J16" s="69">
        <v>484.87</v>
      </c>
      <c r="K16" s="69">
        <v>29.91</v>
      </c>
      <c r="L16" s="69">
        <v>79.15</v>
      </c>
      <c r="M16" s="69">
        <v>144.65</v>
      </c>
      <c r="N16" s="69">
        <v>253.71</v>
      </c>
      <c r="O16" s="69">
        <f t="shared" si="1"/>
      </c>
      <c r="P16" s="69">
        <f t="shared" si="2"/>
      </c>
      <c r="Q16" s="69">
        <f t="shared" si="3"/>
      </c>
      <c r="R16" s="69">
        <f t="shared" si="4"/>
      </c>
      <c r="S16" s="92"/>
    </row>
    <row r="17">
      <c r="A17" s="67">
        <v>13</v>
      </c>
      <c r="B17" s="67" t="s">
        <v>30</v>
      </c>
      <c r="C17" s="69">
        <v>103.23</v>
      </c>
      <c r="D17" s="69">
        <v>222.54</v>
      </c>
      <c r="E17" s="69">
        <v>428.97</v>
      </c>
      <c r="F17" s="69">
        <v>754.74</v>
      </c>
      <c r="G17" s="69">
        <v>98.69</v>
      </c>
      <c r="H17" s="82">
        <v>155.83</v>
      </c>
      <c r="I17" s="82">
        <v>1191.69</v>
      </c>
      <c r="J17" s="69">
        <v>1446.21</v>
      </c>
      <c r="K17" s="69">
        <v>11.2</v>
      </c>
      <c r="L17" s="69">
        <v>62.91</v>
      </c>
      <c r="M17" s="69">
        <v>536.15</v>
      </c>
      <c r="N17" s="69">
        <v>610.26</v>
      </c>
      <c r="O17" s="69">
        <f t="shared" si="1"/>
      </c>
      <c r="P17" s="69">
        <f t="shared" si="2"/>
      </c>
      <c r="Q17" s="69">
        <f t="shared" si="3"/>
      </c>
      <c r="R17" s="69">
        <f t="shared" si="4"/>
      </c>
      <c r="S17" s="92"/>
    </row>
    <row r="18" ht="13.5" s="51" customFormat="1">
      <c r="A18" s="48"/>
      <c r="B18" s="48" t="s">
        <v>31</v>
      </c>
      <c r="C18" s="50">
        <f>SUM(C5:C17)</f>
      </c>
      <c r="D18" s="50">
        <f>SUM(D5:D17)</f>
      </c>
      <c r="E18" s="50">
        <f>SUM(E5:E17)</f>
      </c>
      <c r="F18" s="50">
        <f>SUM(F5:F17)</f>
      </c>
      <c r="G18" s="50">
        <f>SUM(G5:G17)</f>
      </c>
      <c r="H18" s="50">
        <f>SUM(H5:H17)</f>
      </c>
      <c r="I18" s="50">
        <f>SUM(I5:I17)</f>
      </c>
      <c r="J18" s="50">
        <f>SUM(J5:J17)</f>
      </c>
      <c r="K18" s="50">
        <f>SUM(K5:K17)</f>
      </c>
      <c r="L18" s="50">
        <f>SUM(L5:L17)</f>
      </c>
      <c r="M18" s="50">
        <f>SUM(M5:M17)</f>
      </c>
      <c r="N18" s="50">
        <f>SUM(N5:N17)</f>
      </c>
      <c r="O18" s="50">
        <f t="shared" si="1"/>
      </c>
      <c r="P18" s="50">
        <f t="shared" si="2"/>
      </c>
      <c r="Q18" s="50">
        <f t="shared" si="3"/>
      </c>
      <c r="R18" s="50">
        <f t="shared" si="4"/>
      </c>
      <c r="S18" s="92"/>
      <c r="HR18" s="52"/>
      <c r="HS18" s="52"/>
      <c r="HT18" s="52"/>
      <c r="HU18" s="52"/>
      <c r="HV18" s="52"/>
      <c r="HW18" s="52"/>
      <c r="HX18" s="52"/>
      <c r="HY18" s="52"/>
      <c r="HZ18" s="52"/>
      <c r="IA18" s="52"/>
      <c r="IB18" s="52"/>
      <c r="IC18" s="52"/>
      <c r="ID18" s="52"/>
      <c r="IE18" s="52"/>
      <c r="IF18" s="52"/>
      <c r="IG18" s="52"/>
      <c r="IH18" s="52"/>
      <c r="II18" s="52"/>
      <c r="IJ18" s="52"/>
      <c r="IK18" s="52"/>
      <c r="IL18" s="52"/>
      <c r="IM18" s="52"/>
      <c r="IN18" s="52"/>
      <c r="IO18" s="52"/>
      <c r="IP18" s="52"/>
      <c r="IQ18" s="52"/>
      <c r="IR18" s="52"/>
      <c r="IS18" s="52"/>
      <c r="IT18" s="52"/>
      <c r="IU18" s="52"/>
      <c r="IV18" s="52"/>
    </row>
    <row r="19">
      <c r="A19" s="67">
        <v>14</v>
      </c>
      <c r="B19" s="67" t="s">
        <v>32</v>
      </c>
      <c r="C19" s="69">
        <v>7.02</v>
      </c>
      <c r="D19" s="69">
        <v>466.91</v>
      </c>
      <c r="E19" s="69">
        <v>168.29</v>
      </c>
      <c r="F19" s="69">
        <v>642.22</v>
      </c>
      <c r="G19" s="69">
        <v>0.55</v>
      </c>
      <c r="H19" s="82">
        <v>63.74</v>
      </c>
      <c r="I19" s="82">
        <v>1353.21</v>
      </c>
      <c r="J19" s="69">
        <v>1417.5</v>
      </c>
      <c r="K19" s="69">
        <v>0.54</v>
      </c>
      <c r="L19" s="69">
        <v>28.27</v>
      </c>
      <c r="M19" s="69">
        <v>201.32</v>
      </c>
      <c r="N19" s="69">
        <v>230.13</v>
      </c>
      <c r="O19" s="69">
        <f>C19+G19+K19</f>
      </c>
      <c r="P19" s="69">
        <f>D19+H19+L19</f>
      </c>
      <c r="Q19" s="69">
        <f>E19+I19+M19</f>
      </c>
      <c r="R19" s="69">
        <f>F19+J19+N19</f>
      </c>
      <c r="S19" s="92"/>
    </row>
    <row r="20">
      <c r="A20" s="67">
        <v>15</v>
      </c>
      <c r="B20" s="67" t="s">
        <v>33</v>
      </c>
      <c r="C20" s="69">
        <v>58.25</v>
      </c>
      <c r="D20" s="69">
        <v>72.99</v>
      </c>
      <c r="E20" s="69">
        <v>106.18</v>
      </c>
      <c r="F20" s="69">
        <v>237.42</v>
      </c>
      <c r="G20" s="69">
        <v>0.51</v>
      </c>
      <c r="H20" s="82">
        <v>0.19</v>
      </c>
      <c r="I20" s="82">
        <v>19.05</v>
      </c>
      <c r="J20" s="69">
        <v>19.75</v>
      </c>
      <c r="K20" s="69">
        <v>145.12</v>
      </c>
      <c r="L20" s="69">
        <v>131.93</v>
      </c>
      <c r="M20" s="69">
        <v>320.69</v>
      </c>
      <c r="N20" s="69">
        <v>597.74</v>
      </c>
      <c r="O20" s="69">
        <f ref="O20:O38" t="shared" si="9">C20+G20+K20</f>
      </c>
      <c r="P20" s="69">
        <f ref="P20:P38" t="shared" si="10">D20+H20+L20</f>
      </c>
      <c r="Q20" s="69">
        <f ref="Q20:Q38" t="shared" si="11">E20+I20+M20</f>
      </c>
      <c r="R20" s="69">
        <f ref="R20:R38" t="shared" si="12">F20+J20+N20</f>
      </c>
      <c r="S20" s="92"/>
    </row>
    <row r="21">
      <c r="A21" s="67">
        <v>16</v>
      </c>
      <c r="B21" s="67" t="s">
        <v>34</v>
      </c>
      <c r="C21" s="69">
        <v>0</v>
      </c>
      <c r="D21" s="69">
        <v>0</v>
      </c>
      <c r="E21" s="69">
        <v>36.44</v>
      </c>
      <c r="F21" s="69">
        <v>36.44</v>
      </c>
      <c r="G21" s="69">
        <v>0</v>
      </c>
      <c r="H21" s="82">
        <v>0</v>
      </c>
      <c r="I21" s="82">
        <v>48.69</v>
      </c>
      <c r="J21" s="69">
        <v>48.69</v>
      </c>
      <c r="K21" s="69">
        <v>0</v>
      </c>
      <c r="L21" s="69">
        <v>0</v>
      </c>
      <c r="M21" s="69">
        <v>0.76</v>
      </c>
      <c r="N21" s="69">
        <v>0.76</v>
      </c>
      <c r="O21" s="69">
        <f t="shared" si="9"/>
      </c>
      <c r="P21" s="69">
        <f t="shared" si="10"/>
      </c>
      <c r="Q21" s="69">
        <f t="shared" si="11"/>
      </c>
      <c r="R21" s="69">
        <f t="shared" si="12"/>
      </c>
      <c r="S21" s="92"/>
    </row>
    <row r="22">
      <c r="A22" s="67">
        <v>17</v>
      </c>
      <c r="B22" s="67" t="s">
        <v>35</v>
      </c>
      <c r="C22" s="69">
        <v>115.22</v>
      </c>
      <c r="D22" s="69">
        <v>104.4</v>
      </c>
      <c r="E22" s="69">
        <v>1.37</v>
      </c>
      <c r="F22" s="69">
        <v>220.99</v>
      </c>
      <c r="G22" s="69">
        <v>5.06</v>
      </c>
      <c r="H22" s="82">
        <v>30.08</v>
      </c>
      <c r="I22" s="82">
        <v>49.97</v>
      </c>
      <c r="J22" s="69">
        <v>85.11</v>
      </c>
      <c r="K22" s="69">
        <v>4.85</v>
      </c>
      <c r="L22" s="69">
        <v>4.79</v>
      </c>
      <c r="M22" s="69">
        <v>2.88</v>
      </c>
      <c r="N22" s="69">
        <v>12.52</v>
      </c>
      <c r="O22" s="69">
        <f t="shared" si="9"/>
      </c>
      <c r="P22" s="69">
        <f t="shared" si="10"/>
      </c>
      <c r="Q22" s="69">
        <f t="shared" si="11"/>
      </c>
      <c r="R22" s="69">
        <f t="shared" si="12"/>
      </c>
      <c r="S22" s="92"/>
    </row>
    <row r="23">
      <c r="A23" s="67">
        <v>18</v>
      </c>
      <c r="B23" s="67" t="s">
        <v>36</v>
      </c>
      <c r="C23" s="69">
        <v>0</v>
      </c>
      <c r="D23" s="69">
        <v>0</v>
      </c>
      <c r="E23" s="69">
        <v>53.37</v>
      </c>
      <c r="F23" s="69">
        <v>53.37</v>
      </c>
      <c r="G23" s="69">
        <v>0</v>
      </c>
      <c r="H23" s="82">
        <v>0</v>
      </c>
      <c r="I23" s="82">
        <v>20.98</v>
      </c>
      <c r="J23" s="69">
        <v>20.98</v>
      </c>
      <c r="K23" s="69">
        <v>0</v>
      </c>
      <c r="L23" s="69">
        <v>0</v>
      </c>
      <c r="M23" s="69">
        <v>12.08</v>
      </c>
      <c r="N23" s="69">
        <v>12.08</v>
      </c>
      <c r="O23" s="69">
        <f t="shared" si="9"/>
      </c>
      <c r="P23" s="69">
        <f t="shared" si="10"/>
      </c>
      <c r="Q23" s="69">
        <f t="shared" si="11"/>
      </c>
      <c r="R23" s="69">
        <f t="shared" si="12"/>
      </c>
      <c r="S23" s="92"/>
    </row>
    <row r="24">
      <c r="A24" s="67">
        <v>19</v>
      </c>
      <c r="B24" s="67" t="s">
        <v>37</v>
      </c>
      <c r="C24" s="69">
        <v>137.92</v>
      </c>
      <c r="D24" s="69">
        <v>667.03</v>
      </c>
      <c r="E24" s="69">
        <v>539.19</v>
      </c>
      <c r="F24" s="69">
        <v>1344.14</v>
      </c>
      <c r="G24" s="69">
        <v>26.01</v>
      </c>
      <c r="H24" s="82">
        <v>525.62</v>
      </c>
      <c r="I24" s="82">
        <v>2328.43</v>
      </c>
      <c r="J24" s="69">
        <v>2880.06</v>
      </c>
      <c r="K24" s="69">
        <v>12.57</v>
      </c>
      <c r="L24" s="69">
        <v>47.95</v>
      </c>
      <c r="M24" s="69">
        <v>255.56</v>
      </c>
      <c r="N24" s="69">
        <v>316.08</v>
      </c>
      <c r="O24" s="69">
        <f t="shared" si="9"/>
      </c>
      <c r="P24" s="69">
        <f t="shared" si="10"/>
      </c>
      <c r="Q24" s="69">
        <f t="shared" si="11"/>
      </c>
      <c r="R24" s="69">
        <f t="shared" si="12"/>
      </c>
      <c r="S24" s="92"/>
    </row>
    <row r="25">
      <c r="A25" s="67">
        <v>20</v>
      </c>
      <c r="B25" s="67" t="s">
        <v>38</v>
      </c>
      <c r="C25" s="69">
        <v>89.6</v>
      </c>
      <c r="D25" s="69">
        <v>131.73</v>
      </c>
      <c r="E25" s="69">
        <v>86.84</v>
      </c>
      <c r="F25" s="69">
        <v>308.17</v>
      </c>
      <c r="G25" s="69">
        <v>153.68</v>
      </c>
      <c r="H25" s="82">
        <v>182.84</v>
      </c>
      <c r="I25" s="82">
        <v>894.39</v>
      </c>
      <c r="J25" s="69">
        <v>1230.91</v>
      </c>
      <c r="K25" s="69">
        <v>28.67</v>
      </c>
      <c r="L25" s="69">
        <v>45.85</v>
      </c>
      <c r="M25" s="69">
        <v>240.44</v>
      </c>
      <c r="N25" s="69">
        <v>314.96</v>
      </c>
      <c r="O25" s="69">
        <f t="shared" si="9"/>
      </c>
      <c r="P25" s="69">
        <f t="shared" si="10"/>
      </c>
      <c r="Q25" s="69">
        <f t="shared" si="11"/>
      </c>
      <c r="R25" s="69">
        <f t="shared" si="12"/>
      </c>
      <c r="S25" s="92"/>
    </row>
    <row r="26">
      <c r="A26" s="67">
        <v>21</v>
      </c>
      <c r="B26" s="67" t="s">
        <v>39</v>
      </c>
      <c r="C26" s="69">
        <v>65.05</v>
      </c>
      <c r="D26" s="69">
        <v>155.64</v>
      </c>
      <c r="E26" s="69">
        <v>156.5</v>
      </c>
      <c r="F26" s="69">
        <v>377.19</v>
      </c>
      <c r="G26" s="69">
        <v>61.69</v>
      </c>
      <c r="H26" s="82">
        <v>150.52</v>
      </c>
      <c r="I26" s="82">
        <v>436.94</v>
      </c>
      <c r="J26" s="69">
        <v>649.15</v>
      </c>
      <c r="K26" s="69">
        <v>94.67</v>
      </c>
      <c r="L26" s="69">
        <v>66.79</v>
      </c>
      <c r="M26" s="69">
        <v>209.83</v>
      </c>
      <c r="N26" s="69">
        <v>371.29</v>
      </c>
      <c r="O26" s="69">
        <f t="shared" si="9"/>
      </c>
      <c r="P26" s="69">
        <f t="shared" si="10"/>
      </c>
      <c r="Q26" s="69">
        <f t="shared" si="11"/>
      </c>
      <c r="R26" s="69">
        <f t="shared" si="12"/>
      </c>
      <c r="S26" s="92"/>
    </row>
    <row r="27">
      <c r="A27" s="67">
        <v>22</v>
      </c>
      <c r="B27" s="67" t="s">
        <v>40</v>
      </c>
      <c r="C27" s="69">
        <v>15</v>
      </c>
      <c r="D27" s="69">
        <v>107</v>
      </c>
      <c r="E27" s="69">
        <v>34</v>
      </c>
      <c r="F27" s="69">
        <v>156</v>
      </c>
      <c r="G27" s="69">
        <v>2.36</v>
      </c>
      <c r="H27" s="82">
        <v>25.04</v>
      </c>
      <c r="I27" s="82">
        <v>79.6</v>
      </c>
      <c r="J27" s="69">
        <v>107</v>
      </c>
      <c r="K27" s="69">
        <v>4.01</v>
      </c>
      <c r="L27" s="69">
        <v>24.11</v>
      </c>
      <c r="M27" s="69">
        <v>27.22</v>
      </c>
      <c r="N27" s="69">
        <v>55.34</v>
      </c>
      <c r="O27" s="69">
        <f t="shared" si="9"/>
      </c>
      <c r="P27" s="69">
        <f t="shared" si="10"/>
      </c>
      <c r="Q27" s="69">
        <f t="shared" si="11"/>
      </c>
      <c r="R27" s="69">
        <f t="shared" si="12"/>
      </c>
      <c r="S27" s="92"/>
    </row>
    <row r="28">
      <c r="A28" s="67">
        <v>23</v>
      </c>
      <c r="B28" s="67" t="s">
        <v>41</v>
      </c>
      <c r="C28" s="69">
        <v>266.78</v>
      </c>
      <c r="D28" s="69">
        <v>98.9</v>
      </c>
      <c r="E28" s="69">
        <v>312.07</v>
      </c>
      <c r="F28" s="69">
        <v>677.75</v>
      </c>
      <c r="G28" s="69">
        <v>141.34</v>
      </c>
      <c r="H28" s="82">
        <v>92.85</v>
      </c>
      <c r="I28" s="82">
        <v>741.95</v>
      </c>
      <c r="J28" s="69">
        <v>976.14</v>
      </c>
      <c r="K28" s="69">
        <v>1.92</v>
      </c>
      <c r="L28" s="69">
        <v>0.29</v>
      </c>
      <c r="M28" s="69">
        <v>0.21</v>
      </c>
      <c r="N28" s="69">
        <v>2.42</v>
      </c>
      <c r="O28" s="69">
        <f t="shared" si="9"/>
      </c>
      <c r="P28" s="69">
        <f t="shared" si="10"/>
      </c>
      <c r="Q28" s="69">
        <f t="shared" si="11"/>
      </c>
      <c r="R28" s="69">
        <f t="shared" si="12"/>
      </c>
      <c r="S28" s="92"/>
    </row>
    <row r="29">
      <c r="A29" s="67">
        <v>24</v>
      </c>
      <c r="B29" s="67" t="s">
        <v>42</v>
      </c>
      <c r="C29" s="69">
        <v>0</v>
      </c>
      <c r="D29" s="69">
        <v>0</v>
      </c>
      <c r="E29" s="69">
        <v>0.04</v>
      </c>
      <c r="F29" s="69">
        <v>0.04</v>
      </c>
      <c r="G29" s="69">
        <v>0</v>
      </c>
      <c r="H29" s="82">
        <v>0</v>
      </c>
      <c r="I29" s="82">
        <v>6.55</v>
      </c>
      <c r="J29" s="69">
        <v>6.55</v>
      </c>
      <c r="K29" s="69">
        <v>0</v>
      </c>
      <c r="L29" s="69">
        <v>0</v>
      </c>
      <c r="M29" s="69">
        <v>6.27</v>
      </c>
      <c r="N29" s="69">
        <v>6.27</v>
      </c>
      <c r="O29" s="69">
        <f t="shared" si="9"/>
      </c>
      <c r="P29" s="69">
        <f t="shared" si="10"/>
      </c>
      <c r="Q29" s="69">
        <f t="shared" si="11"/>
      </c>
      <c r="R29" s="69">
        <f t="shared" si="12"/>
      </c>
      <c r="S29" s="92"/>
    </row>
    <row r="30">
      <c r="A30" s="67">
        <v>25</v>
      </c>
      <c r="B30" s="67" t="s">
        <v>43</v>
      </c>
      <c r="C30" s="69">
        <v>0</v>
      </c>
      <c r="D30" s="69">
        <v>0</v>
      </c>
      <c r="E30" s="69">
        <v>141.36</v>
      </c>
      <c r="F30" s="69">
        <v>141.36</v>
      </c>
      <c r="G30" s="69">
        <v>0</v>
      </c>
      <c r="H30" s="82">
        <v>0</v>
      </c>
      <c r="I30" s="82">
        <v>173.12</v>
      </c>
      <c r="J30" s="69">
        <v>173.12</v>
      </c>
      <c r="K30" s="69">
        <v>0</v>
      </c>
      <c r="L30" s="69">
        <v>0</v>
      </c>
      <c r="M30" s="69">
        <v>10.64</v>
      </c>
      <c r="N30" s="69">
        <v>10.64</v>
      </c>
      <c r="O30" s="69">
        <f t="shared" si="9"/>
      </c>
      <c r="P30" s="69">
        <f t="shared" si="10"/>
      </c>
      <c r="Q30" s="69">
        <f t="shared" si="11"/>
      </c>
      <c r="R30" s="69">
        <f t="shared" si="12"/>
      </c>
      <c r="S30" s="92"/>
    </row>
    <row r="31">
      <c r="A31" s="67">
        <v>26</v>
      </c>
      <c r="B31" s="67" t="s">
        <v>44</v>
      </c>
      <c r="C31" s="69">
        <v>0</v>
      </c>
      <c r="D31" s="69">
        <v>0</v>
      </c>
      <c r="E31" s="69">
        <v>1.26</v>
      </c>
      <c r="F31" s="69">
        <v>1.26</v>
      </c>
      <c r="G31" s="69">
        <v>0</v>
      </c>
      <c r="H31" s="82">
        <v>0</v>
      </c>
      <c r="I31" s="82">
        <v>4.69</v>
      </c>
      <c r="J31" s="69">
        <v>4.69</v>
      </c>
      <c r="K31" s="69">
        <v>0</v>
      </c>
      <c r="L31" s="69">
        <v>0</v>
      </c>
      <c r="M31" s="69">
        <v>4.23</v>
      </c>
      <c r="N31" s="69">
        <v>4.23</v>
      </c>
      <c r="O31" s="69">
        <f t="shared" si="9"/>
      </c>
      <c r="P31" s="69">
        <f t="shared" si="10"/>
      </c>
      <c r="Q31" s="69">
        <f t="shared" si="11"/>
      </c>
      <c r="R31" s="69">
        <f t="shared" si="12"/>
      </c>
      <c r="S31" s="92"/>
    </row>
    <row r="32">
      <c r="A32" s="67">
        <v>27</v>
      </c>
      <c r="B32" s="67" t="s">
        <v>45</v>
      </c>
      <c r="C32" s="69">
        <v>0.58</v>
      </c>
      <c r="D32" s="69">
        <v>15.23</v>
      </c>
      <c r="E32" s="69">
        <v>515.31</v>
      </c>
      <c r="F32" s="69">
        <v>531.12</v>
      </c>
      <c r="G32" s="69">
        <v>0</v>
      </c>
      <c r="H32" s="82">
        <v>22.68</v>
      </c>
      <c r="I32" s="82">
        <v>877.99</v>
      </c>
      <c r="J32" s="69">
        <v>900.67</v>
      </c>
      <c r="K32" s="69">
        <v>0</v>
      </c>
      <c r="L32" s="69">
        <v>0</v>
      </c>
      <c r="M32" s="69">
        <v>0.65</v>
      </c>
      <c r="N32" s="69">
        <v>0.65</v>
      </c>
      <c r="O32" s="69">
        <f t="shared" si="9"/>
      </c>
      <c r="P32" s="69">
        <f t="shared" si="10"/>
      </c>
      <c r="Q32" s="69">
        <f t="shared" si="11"/>
      </c>
      <c r="R32" s="69">
        <f t="shared" si="12"/>
      </c>
      <c r="S32" s="92"/>
    </row>
    <row r="33">
      <c r="A33" s="67">
        <v>28</v>
      </c>
      <c r="B33" s="67" t="s">
        <v>46</v>
      </c>
      <c r="C33" s="69">
        <v>0</v>
      </c>
      <c r="D33" s="69">
        <v>0</v>
      </c>
      <c r="E33" s="69">
        <v>0</v>
      </c>
      <c r="F33" s="69">
        <v>0</v>
      </c>
      <c r="G33" s="69">
        <v>0</v>
      </c>
      <c r="H33" s="82">
        <v>6.73</v>
      </c>
      <c r="I33" s="82">
        <v>19.01</v>
      </c>
      <c r="J33" s="69">
        <v>25.74</v>
      </c>
      <c r="K33" s="69">
        <v>0</v>
      </c>
      <c r="L33" s="69">
        <v>0</v>
      </c>
      <c r="M33" s="69">
        <v>0</v>
      </c>
      <c r="N33" s="69">
        <v>0</v>
      </c>
      <c r="O33" s="69">
        <f>C33+G33+K33</f>
      </c>
      <c r="P33" s="69">
        <f>D33+H33+L33</f>
      </c>
      <c r="Q33" s="69">
        <f>E33+I33+M33</f>
      </c>
      <c r="R33" s="69">
        <f>F33+J33+N33</f>
      </c>
      <c r="S33" s="92"/>
    </row>
    <row r="34">
      <c r="A34" s="67">
        <v>29</v>
      </c>
      <c r="B34" s="67" t="s">
        <v>47</v>
      </c>
      <c r="C34" s="69">
        <v>4.43</v>
      </c>
      <c r="D34" s="69">
        <v>0</v>
      </c>
      <c r="E34" s="69">
        <v>36.41</v>
      </c>
      <c r="F34" s="69">
        <v>40.84</v>
      </c>
      <c r="G34" s="69">
        <v>0</v>
      </c>
      <c r="H34" s="82">
        <v>0</v>
      </c>
      <c r="I34" s="82">
        <v>28.57</v>
      </c>
      <c r="J34" s="69">
        <v>28.57</v>
      </c>
      <c r="K34" s="69">
        <v>0</v>
      </c>
      <c r="L34" s="69">
        <v>0</v>
      </c>
      <c r="M34" s="69">
        <v>14.61</v>
      </c>
      <c r="N34" s="69">
        <v>14.61</v>
      </c>
      <c r="O34" s="69">
        <f>C34+G34+K34</f>
      </c>
      <c r="P34" s="69">
        <f>D34+H34+L34</f>
      </c>
      <c r="Q34" s="69">
        <f>E34+I34+M34</f>
      </c>
      <c r="R34" s="69">
        <f>F34+J34+N34</f>
      </c>
      <c r="S34" s="92"/>
    </row>
    <row r="35">
      <c r="A35" s="67">
        <v>30</v>
      </c>
      <c r="B35" s="67" t="s">
        <v>48</v>
      </c>
      <c r="C35" s="69">
        <v>0</v>
      </c>
      <c r="D35" s="69">
        <v>0</v>
      </c>
      <c r="E35" s="69">
        <v>6.64</v>
      </c>
      <c r="F35" s="69">
        <v>6.64</v>
      </c>
      <c r="G35" s="69">
        <v>0</v>
      </c>
      <c r="H35" s="82">
        <v>0</v>
      </c>
      <c r="I35" s="82">
        <v>24.78</v>
      </c>
      <c r="J35" s="69">
        <v>24.78</v>
      </c>
      <c r="K35" s="69">
        <v>0</v>
      </c>
      <c r="L35" s="69">
        <v>0</v>
      </c>
      <c r="M35" s="69">
        <v>2.29</v>
      </c>
      <c r="N35" s="69">
        <v>2.29</v>
      </c>
      <c r="O35" s="69">
        <f ref="O35:O36" t="shared" si="21">C35+G35+K35</f>
      </c>
      <c r="P35" s="69">
        <f ref="P35:P36" t="shared" si="22">D35+H35+L35</f>
      </c>
      <c r="Q35" s="69">
        <f ref="Q35:Q36" t="shared" si="23">E35+I35+M35</f>
      </c>
      <c r="R35" s="69">
        <f ref="R35:R36" t="shared" si="24">F35+J35+N35</f>
      </c>
      <c r="S35" s="92"/>
    </row>
    <row r="36">
      <c r="A36" s="67">
        <v>31</v>
      </c>
      <c r="B36" s="67" t="s">
        <v>49</v>
      </c>
      <c r="C36" s="69">
        <v>0</v>
      </c>
      <c r="D36" s="69">
        <v>0</v>
      </c>
      <c r="E36" s="69">
        <v>0</v>
      </c>
      <c r="F36" s="69">
        <v>0</v>
      </c>
      <c r="G36" s="69">
        <v>0</v>
      </c>
      <c r="H36" s="82">
        <v>0</v>
      </c>
      <c r="I36" s="82">
        <v>9.1</v>
      </c>
      <c r="J36" s="69">
        <v>9.1</v>
      </c>
      <c r="K36" s="69">
        <v>0</v>
      </c>
      <c r="L36" s="69">
        <v>0</v>
      </c>
      <c r="M36" s="69">
        <v>2.24</v>
      </c>
      <c r="N36" s="69">
        <v>2.24</v>
      </c>
      <c r="O36" s="69">
        <f t="shared" si="21"/>
      </c>
      <c r="P36" s="69">
        <f t="shared" si="22"/>
      </c>
      <c r="Q36" s="69">
        <f t="shared" si="23"/>
      </c>
      <c r="R36" s="69">
        <f t="shared" si="24"/>
      </c>
      <c r="S36" s="92"/>
    </row>
    <row r="37">
      <c r="A37" s="67">
        <v>32</v>
      </c>
      <c r="B37" s="67" t="s">
        <v>50</v>
      </c>
      <c r="C37" s="69">
        <v>0</v>
      </c>
      <c r="D37" s="69">
        <v>0</v>
      </c>
      <c r="E37" s="69">
        <v>48</v>
      </c>
      <c r="F37" s="69">
        <v>48</v>
      </c>
      <c r="G37" s="69">
        <v>0</v>
      </c>
      <c r="H37" s="82">
        <v>0</v>
      </c>
      <c r="I37" s="82">
        <v>453</v>
      </c>
      <c r="J37" s="69">
        <v>453</v>
      </c>
      <c r="K37" s="69">
        <v>0</v>
      </c>
      <c r="L37" s="69">
        <v>0</v>
      </c>
      <c r="M37" s="69">
        <v>23</v>
      </c>
      <c r="N37" s="69">
        <v>23</v>
      </c>
      <c r="O37" s="69">
        <f t="shared" si="9"/>
      </c>
      <c r="P37" s="69">
        <f t="shared" si="10"/>
      </c>
      <c r="Q37" s="69">
        <f t="shared" si="11"/>
      </c>
      <c r="R37" s="69">
        <f t="shared" si="12"/>
      </c>
      <c r="S37" s="92"/>
    </row>
    <row r="38" ht="13.5" s="52" customFormat="1">
      <c r="A38" s="53"/>
      <c r="B38" s="48" t="s">
        <v>51</v>
      </c>
      <c r="C38" s="50">
        <f ref="C38:N38" t="shared" si="25">SUM(C19:C37)</f>
      </c>
      <c r="D38" s="50">
        <f t="shared" si="25"/>
      </c>
      <c r="E38" s="50">
        <f t="shared" si="25"/>
      </c>
      <c r="F38" s="50">
        <f t="shared" si="25"/>
      </c>
      <c r="G38" s="50">
        <f t="shared" si="25"/>
      </c>
      <c r="H38" s="50">
        <f t="shared" si="25"/>
      </c>
      <c r="I38" s="50">
        <f t="shared" si="25"/>
      </c>
      <c r="J38" s="50">
        <f t="shared" si="25"/>
      </c>
      <c r="K38" s="50">
        <f t="shared" si="25"/>
      </c>
      <c r="L38" s="50">
        <f t="shared" si="25"/>
      </c>
      <c r="M38" s="50">
        <f t="shared" si="25"/>
      </c>
      <c r="N38" s="50">
        <f t="shared" si="25"/>
      </c>
      <c r="O38" s="50">
        <f t="shared" si="9"/>
      </c>
      <c r="P38" s="50">
        <f t="shared" si="10"/>
      </c>
      <c r="Q38" s="50">
        <f t="shared" si="11"/>
      </c>
      <c r="R38" s="50">
        <f t="shared" si="12"/>
      </c>
      <c r="S38" s="92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1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1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1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1"/>
      <c r="EY38" s="51"/>
      <c r="EZ38" s="51"/>
      <c r="FA38" s="51"/>
      <c r="FB38" s="51"/>
      <c r="FC38" s="51"/>
      <c r="FD38" s="51"/>
      <c r="FE38" s="51"/>
      <c r="FF38" s="51"/>
      <c r="FG38" s="51"/>
      <c r="FH38" s="51"/>
      <c r="FI38" s="51"/>
      <c r="FJ38" s="51"/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  <c r="GM38" s="51"/>
      <c r="GN38" s="51"/>
      <c r="GO38" s="51"/>
      <c r="GP38" s="51"/>
      <c r="GQ38" s="51"/>
      <c r="GR38" s="51"/>
      <c r="GS38" s="51"/>
      <c r="GT38" s="51"/>
      <c r="GU38" s="51"/>
      <c r="GV38" s="51"/>
      <c r="GW38" s="51"/>
      <c r="GX38" s="51"/>
      <c r="GY38" s="51"/>
      <c r="GZ38" s="51"/>
      <c r="HA38" s="51"/>
      <c r="HB38" s="51"/>
      <c r="HC38" s="51"/>
      <c r="HD38" s="51"/>
      <c r="HE38" s="51"/>
      <c r="HF38" s="51"/>
      <c r="HG38" s="51"/>
      <c r="HH38" s="51"/>
      <c r="HI38" s="51"/>
      <c r="HJ38" s="51"/>
      <c r="HK38" s="51"/>
      <c r="HL38" s="51"/>
      <c r="HM38" s="51"/>
      <c r="HN38" s="51"/>
      <c r="HO38" s="51"/>
      <c r="HP38" s="51"/>
      <c r="HQ38" s="51"/>
    </row>
    <row r="39">
      <c r="A39" s="66">
        <v>33</v>
      </c>
      <c r="B39" s="67" t="s">
        <v>52</v>
      </c>
      <c r="C39" s="69">
        <v>3725.63</v>
      </c>
      <c r="D39" s="69">
        <v>1726.15</v>
      </c>
      <c r="E39" s="69">
        <v>682.15</v>
      </c>
      <c r="F39" s="69">
        <v>6133.93</v>
      </c>
      <c r="G39" s="69">
        <v>0.57</v>
      </c>
      <c r="H39" s="82">
        <v>0.67</v>
      </c>
      <c r="I39" s="82">
        <v>1.32</v>
      </c>
      <c r="J39" s="69">
        <v>2.56</v>
      </c>
      <c r="K39" s="69">
        <v>127.62</v>
      </c>
      <c r="L39" s="69">
        <v>75.6</v>
      </c>
      <c r="M39" s="69">
        <v>47.62</v>
      </c>
      <c r="N39" s="69">
        <v>250.84</v>
      </c>
      <c r="O39" s="69">
        <f>C39+G39+K39</f>
      </c>
      <c r="P39" s="69">
        <f>D39+H39+L39</f>
      </c>
      <c r="Q39" s="69">
        <f>E39+I39+M39</f>
      </c>
      <c r="R39" s="69">
        <f>F39+J39+N39</f>
      </c>
      <c r="S39" s="92"/>
    </row>
    <row r="40" ht="13.5" s="52" customFormat="1">
      <c r="A40" s="53"/>
      <c r="B40" s="48" t="s">
        <v>53</v>
      </c>
      <c r="C40" s="50">
        <f ref="C40:N40" t="shared" si="30">SUM(C39:C39)</f>
      </c>
      <c r="D40" s="50">
        <f t="shared" si="30"/>
      </c>
      <c r="E40" s="50">
        <f t="shared" si="30"/>
      </c>
      <c r="F40" s="50">
        <f t="shared" si="30"/>
      </c>
      <c r="G40" s="50">
        <f t="shared" si="30"/>
      </c>
      <c r="H40" s="50">
        <f t="shared" si="30"/>
      </c>
      <c r="I40" s="50">
        <f t="shared" si="30"/>
      </c>
      <c r="J40" s="50">
        <f t="shared" si="30"/>
      </c>
      <c r="K40" s="50">
        <f t="shared" si="30"/>
      </c>
      <c r="L40" s="50">
        <f t="shared" si="30"/>
      </c>
      <c r="M40" s="50">
        <f t="shared" si="30"/>
      </c>
      <c r="N40" s="50">
        <f t="shared" si="30"/>
      </c>
      <c r="O40" s="50">
        <f>C40+G40+K40</f>
      </c>
      <c r="P40" s="50">
        <f>D40+H40+L40</f>
      </c>
      <c r="Q40" s="50">
        <f>E40+I40+M40</f>
      </c>
      <c r="R40" s="50">
        <f>F40+J40+N40</f>
      </c>
      <c r="S40" s="92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1"/>
      <c r="BM40" s="51"/>
      <c r="BN40" s="51"/>
      <c r="BO40" s="51"/>
      <c r="BP40" s="51"/>
      <c r="BQ40" s="51"/>
      <c r="BR40" s="51"/>
      <c r="BS40" s="51"/>
      <c r="BT40" s="51"/>
      <c r="BU40" s="51"/>
      <c r="BV40" s="51"/>
      <c r="BW40" s="51"/>
      <c r="BX40" s="51"/>
      <c r="BY40" s="51"/>
      <c r="BZ40" s="51"/>
      <c r="CA40" s="51"/>
      <c r="CB40" s="51"/>
      <c r="CC40" s="51"/>
      <c r="CD40" s="51"/>
      <c r="CE40" s="51"/>
      <c r="CF40" s="51"/>
      <c r="CG40" s="51"/>
      <c r="CH40" s="51"/>
      <c r="CI40" s="51"/>
      <c r="CJ40" s="51"/>
      <c r="CK40" s="51"/>
      <c r="CL40" s="51"/>
      <c r="CM40" s="51"/>
      <c r="CN40" s="51"/>
      <c r="CO40" s="51"/>
      <c r="CP40" s="51"/>
      <c r="CQ40" s="51"/>
      <c r="CR40" s="51"/>
      <c r="CS40" s="51"/>
      <c r="CT40" s="51"/>
      <c r="CU40" s="51"/>
      <c r="CV40" s="51"/>
      <c r="CW40" s="51"/>
      <c r="CX40" s="51"/>
      <c r="CY40" s="51"/>
      <c r="CZ40" s="51"/>
      <c r="DA40" s="51"/>
      <c r="DB40" s="51"/>
      <c r="DC40" s="51"/>
      <c r="DD40" s="51"/>
      <c r="DE40" s="51"/>
      <c r="DF40" s="51"/>
      <c r="DG40" s="51"/>
      <c r="DH40" s="51"/>
      <c r="DI40" s="51"/>
      <c r="DJ40" s="51"/>
      <c r="DK40" s="51"/>
      <c r="DL40" s="51"/>
      <c r="DM40" s="51"/>
      <c r="DN40" s="51"/>
      <c r="DO40" s="51"/>
      <c r="DP40" s="51"/>
      <c r="DQ40" s="51"/>
      <c r="DR40" s="51"/>
      <c r="DS40" s="51"/>
      <c r="DT40" s="51"/>
      <c r="DU40" s="51"/>
      <c r="DV40" s="51"/>
      <c r="DW40" s="51"/>
      <c r="DX40" s="51"/>
      <c r="DY40" s="51"/>
      <c r="DZ40" s="51"/>
      <c r="EA40" s="51"/>
      <c r="EB40" s="51"/>
      <c r="EC40" s="51"/>
      <c r="ED40" s="51"/>
      <c r="EE40" s="51"/>
      <c r="EF40" s="51"/>
      <c r="EG40" s="51"/>
      <c r="EH40" s="51"/>
      <c r="EI40" s="51"/>
      <c r="EJ40" s="51"/>
      <c r="EK40" s="51"/>
      <c r="EL40" s="51"/>
      <c r="EM40" s="51"/>
      <c r="EN40" s="51"/>
      <c r="EO40" s="51"/>
      <c r="EP40" s="51"/>
      <c r="EQ40" s="51"/>
      <c r="ER40" s="51"/>
      <c r="ES40" s="51"/>
      <c r="ET40" s="51"/>
      <c r="EU40" s="51"/>
      <c r="EV40" s="51"/>
      <c r="EW40" s="51"/>
      <c r="EX40" s="51"/>
      <c r="EY40" s="51"/>
      <c r="EZ40" s="51"/>
      <c r="FA40" s="51"/>
      <c r="FB40" s="51"/>
      <c r="FC40" s="51"/>
      <c r="FD40" s="51"/>
      <c r="FE40" s="51"/>
      <c r="FF40" s="51"/>
      <c r="FG40" s="51"/>
      <c r="FH40" s="51"/>
      <c r="FI40" s="51"/>
      <c r="FJ40" s="51"/>
      <c r="FK40" s="51"/>
      <c r="FL40" s="51"/>
      <c r="FM40" s="51"/>
      <c r="FN40" s="51"/>
      <c r="FO40" s="51"/>
      <c r="FP40" s="51"/>
      <c r="FQ40" s="51"/>
      <c r="FR40" s="51"/>
      <c r="FS40" s="51"/>
      <c r="FT40" s="51"/>
      <c r="FU40" s="51"/>
      <c r="FV40" s="51"/>
      <c r="FW40" s="51"/>
      <c r="FX40" s="51"/>
      <c r="FY40" s="51"/>
      <c r="FZ40" s="51"/>
      <c r="GA40" s="51"/>
      <c r="GB40" s="51"/>
      <c r="GC40" s="51"/>
      <c r="GD40" s="51"/>
      <c r="GE40" s="51"/>
      <c r="GF40" s="51"/>
      <c r="GG40" s="51"/>
      <c r="GH40" s="51"/>
      <c r="GI40" s="51"/>
      <c r="GJ40" s="51"/>
      <c r="GK40" s="51"/>
      <c r="GL40" s="51"/>
      <c r="GM40" s="51"/>
      <c r="GN40" s="51"/>
      <c r="GO40" s="51"/>
      <c r="GP40" s="51"/>
      <c r="GQ40" s="51"/>
      <c r="GR40" s="51"/>
      <c r="GS40" s="51"/>
      <c r="GT40" s="51"/>
      <c r="GU40" s="51"/>
      <c r="GV40" s="51"/>
      <c r="GW40" s="51"/>
      <c r="GX40" s="51"/>
      <c r="GY40" s="51"/>
      <c r="GZ40" s="51"/>
      <c r="HA40" s="51"/>
      <c r="HB40" s="51"/>
      <c r="HC40" s="51"/>
      <c r="HD40" s="51"/>
      <c r="HE40" s="51"/>
      <c r="HF40" s="51"/>
      <c r="HG40" s="51"/>
      <c r="HH40" s="51"/>
      <c r="HI40" s="51"/>
      <c r="HJ40" s="51"/>
      <c r="HK40" s="51"/>
      <c r="HL40" s="51"/>
      <c r="HM40" s="51"/>
      <c r="HN40" s="51"/>
      <c r="HO40" s="51"/>
      <c r="HP40" s="51"/>
      <c r="HQ40" s="51"/>
    </row>
    <row r="41">
      <c r="A41" s="66">
        <v>34</v>
      </c>
      <c r="B41" s="67" t="s">
        <v>54</v>
      </c>
      <c r="C41" s="69">
        <v>957.5</v>
      </c>
      <c r="D41" s="69">
        <v>201.03</v>
      </c>
      <c r="E41" s="69">
        <v>16.11</v>
      </c>
      <c r="F41" s="69">
        <v>1174.64</v>
      </c>
      <c r="G41" s="69">
        <v>488.81</v>
      </c>
      <c r="H41" s="82">
        <v>95.95</v>
      </c>
      <c r="I41" s="82">
        <v>59.26</v>
      </c>
      <c r="J41" s="69">
        <v>644.02</v>
      </c>
      <c r="K41" s="69">
        <v>328.17</v>
      </c>
      <c r="L41" s="69">
        <v>207.14</v>
      </c>
      <c r="M41" s="69">
        <v>290.9</v>
      </c>
      <c r="N41" s="69">
        <v>826.21</v>
      </c>
      <c r="O41" s="69">
        <f>C41+G41+K41</f>
      </c>
      <c r="P41" s="69">
        <f>D41+H41+L41</f>
      </c>
      <c r="Q41" s="69">
        <f>E41+I41+M41</f>
      </c>
      <c r="R41" s="69">
        <f>F41+J41+N41</f>
      </c>
      <c r="S41" s="92"/>
    </row>
    <row r="42" ht="13.5" s="52" customFormat="1">
      <c r="A42" s="48"/>
      <c r="B42" s="48" t="s">
        <v>55</v>
      </c>
      <c r="C42" s="50">
        <f ref="C42:N42" t="shared" si="39">SUM(C41:C41)</f>
      </c>
      <c r="D42" s="50">
        <f t="shared" si="39"/>
      </c>
      <c r="E42" s="50">
        <f t="shared" si="39"/>
      </c>
      <c r="F42" s="50">
        <f t="shared" si="39"/>
      </c>
      <c r="G42" s="50">
        <f t="shared" si="39"/>
      </c>
      <c r="H42" s="50">
        <f t="shared" si="39"/>
      </c>
      <c r="I42" s="50">
        <f t="shared" si="39"/>
      </c>
      <c r="J42" s="50">
        <f t="shared" si="39"/>
      </c>
      <c r="K42" s="50">
        <f t="shared" si="39"/>
      </c>
      <c r="L42" s="50">
        <f t="shared" si="39"/>
      </c>
      <c r="M42" s="50">
        <f t="shared" si="39"/>
      </c>
      <c r="N42" s="50">
        <f t="shared" si="39"/>
      </c>
      <c r="O42" s="50">
        <f ref="O42:O50" t="shared" si="40">C42+G42+K42</f>
      </c>
      <c r="P42" s="50">
        <f ref="P42:P50" t="shared" si="41">D42+H42+L42</f>
      </c>
      <c r="Q42" s="50">
        <f ref="Q42:Q50" t="shared" si="42">E42+I42+M42</f>
      </c>
      <c r="R42" s="50">
        <f ref="R42:R50" t="shared" si="43">F42+J42+N42</f>
      </c>
      <c r="S42" s="92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K42" s="51"/>
      <c r="BL42" s="51"/>
      <c r="BM42" s="51"/>
      <c r="BN42" s="51"/>
      <c r="BO42" s="51"/>
      <c r="BP42" s="51"/>
      <c r="BQ42" s="51"/>
      <c r="BR42" s="51"/>
      <c r="BS42" s="51"/>
      <c r="BT42" s="51"/>
      <c r="BU42" s="51"/>
      <c r="BV42" s="51"/>
      <c r="BW42" s="51"/>
      <c r="BX42" s="51"/>
      <c r="BY42" s="51"/>
      <c r="BZ42" s="51"/>
      <c r="CA42" s="51"/>
      <c r="CB42" s="51"/>
      <c r="CC42" s="51"/>
      <c r="CD42" s="51"/>
      <c r="CE42" s="51"/>
      <c r="CF42" s="51"/>
      <c r="CG42" s="51"/>
      <c r="CH42" s="51"/>
      <c r="CI42" s="51"/>
      <c r="CJ42" s="51"/>
      <c r="CK42" s="51"/>
      <c r="CL42" s="51"/>
      <c r="CM42" s="51"/>
      <c r="CN42" s="51"/>
      <c r="CO42" s="51"/>
      <c r="CP42" s="51"/>
      <c r="CQ42" s="51"/>
      <c r="CR42" s="51"/>
      <c r="CS42" s="51"/>
      <c r="CT42" s="51"/>
      <c r="CU42" s="51"/>
      <c r="CV42" s="51"/>
      <c r="CW42" s="51"/>
      <c r="CX42" s="51"/>
      <c r="CY42" s="51"/>
      <c r="CZ42" s="51"/>
      <c r="DA42" s="51"/>
      <c r="DB42" s="51"/>
      <c r="DC42" s="51"/>
      <c r="DD42" s="51"/>
      <c r="DE42" s="51"/>
      <c r="DF42" s="51"/>
      <c r="DG42" s="51"/>
      <c r="DH42" s="51"/>
      <c r="DI42" s="51"/>
      <c r="DJ42" s="51"/>
      <c r="DK42" s="51"/>
      <c r="DL42" s="51"/>
      <c r="DM42" s="51"/>
      <c r="DN42" s="51"/>
      <c r="DO42" s="51"/>
      <c r="DP42" s="51"/>
      <c r="DQ42" s="51"/>
      <c r="DR42" s="51"/>
      <c r="DS42" s="51"/>
      <c r="DT42" s="51"/>
      <c r="DU42" s="51"/>
      <c r="DV42" s="51"/>
      <c r="DW42" s="51"/>
      <c r="DX42" s="51"/>
      <c r="DY42" s="51"/>
      <c r="DZ42" s="51"/>
      <c r="EA42" s="51"/>
      <c r="EB42" s="51"/>
      <c r="EC42" s="51"/>
      <c r="ED42" s="51"/>
      <c r="EE42" s="51"/>
      <c r="EF42" s="51"/>
      <c r="EG42" s="51"/>
      <c r="EH42" s="51"/>
      <c r="EI42" s="51"/>
      <c r="EJ42" s="51"/>
      <c r="EK42" s="51"/>
      <c r="EL42" s="51"/>
      <c r="EM42" s="51"/>
      <c r="EN42" s="51"/>
      <c r="EO42" s="51"/>
      <c r="EP42" s="51"/>
      <c r="EQ42" s="51"/>
      <c r="ER42" s="51"/>
      <c r="ES42" s="51"/>
      <c r="ET42" s="51"/>
      <c r="EU42" s="51"/>
      <c r="EV42" s="51"/>
      <c r="EW42" s="51"/>
      <c r="EX42" s="51"/>
      <c r="EY42" s="51"/>
      <c r="EZ42" s="51"/>
      <c r="FA42" s="51"/>
      <c r="FB42" s="51"/>
      <c r="FC42" s="51"/>
      <c r="FD42" s="51"/>
      <c r="FE42" s="51"/>
      <c r="FF42" s="51"/>
      <c r="FG42" s="51"/>
      <c r="FH42" s="51"/>
      <c r="FI42" s="51"/>
      <c r="FJ42" s="51"/>
      <c r="FK42" s="51"/>
      <c r="FL42" s="51"/>
      <c r="FM42" s="51"/>
      <c r="FN42" s="51"/>
      <c r="FO42" s="51"/>
      <c r="FP42" s="51"/>
      <c r="FQ42" s="51"/>
      <c r="FR42" s="51"/>
      <c r="FS42" s="51"/>
      <c r="FT42" s="51"/>
      <c r="FU42" s="51"/>
      <c r="FV42" s="51"/>
      <c r="FW42" s="51"/>
      <c r="FX42" s="51"/>
      <c r="FY42" s="51"/>
      <c r="FZ42" s="51"/>
      <c r="GA42" s="51"/>
      <c r="GB42" s="51"/>
      <c r="GC42" s="51"/>
      <c r="GD42" s="51"/>
      <c r="GE42" s="51"/>
      <c r="GF42" s="51"/>
      <c r="GG42" s="51"/>
      <c r="GH42" s="51"/>
      <c r="GI42" s="51"/>
      <c r="GJ42" s="51"/>
      <c r="GK42" s="51"/>
      <c r="GL42" s="51"/>
      <c r="GM42" s="51"/>
      <c r="GN42" s="51"/>
      <c r="GO42" s="51"/>
      <c r="GP42" s="51"/>
      <c r="GQ42" s="51"/>
      <c r="GR42" s="51"/>
      <c r="GS42" s="51"/>
      <c r="GT42" s="51"/>
      <c r="GU42" s="51"/>
      <c r="GV42" s="51"/>
      <c r="GW42" s="51"/>
      <c r="GX42" s="51"/>
      <c r="GY42" s="51"/>
      <c r="GZ42" s="51"/>
      <c r="HA42" s="51"/>
      <c r="HB42" s="51"/>
      <c r="HC42" s="51"/>
      <c r="HD42" s="51"/>
      <c r="HE42" s="51"/>
      <c r="HF42" s="51"/>
      <c r="HG42" s="51"/>
      <c r="HH42" s="51"/>
      <c r="HI42" s="51"/>
      <c r="HJ42" s="51"/>
      <c r="HK42" s="51"/>
      <c r="HL42" s="51"/>
      <c r="HM42" s="51"/>
      <c r="HN42" s="51"/>
      <c r="HO42" s="51"/>
      <c r="HP42" s="51"/>
      <c r="HQ42" s="51"/>
    </row>
    <row r="43" ht="13.5" s="52" customFormat="1">
      <c r="A43" s="67">
        <v>35</v>
      </c>
      <c r="B43" s="48" t="s">
        <v>56</v>
      </c>
      <c r="C43" s="50">
        <v>0.14</v>
      </c>
      <c r="D43" s="50">
        <v>27.76</v>
      </c>
      <c r="E43" s="50">
        <v>167.44</v>
      </c>
      <c r="F43" s="50">
        <v>195.34</v>
      </c>
      <c r="G43" s="50">
        <v>0.05</v>
      </c>
      <c r="H43" s="50">
        <v>8</v>
      </c>
      <c r="I43" s="50">
        <v>381.41</v>
      </c>
      <c r="J43" s="50">
        <v>389.46</v>
      </c>
      <c r="K43" s="50">
        <v>0</v>
      </c>
      <c r="L43" s="50">
        <v>0</v>
      </c>
      <c r="M43" s="50">
        <v>1.26</v>
      </c>
      <c r="N43" s="50">
        <v>1.26</v>
      </c>
      <c r="O43" s="69">
        <f t="shared" si="40"/>
      </c>
      <c r="P43" s="69">
        <f t="shared" si="41"/>
      </c>
      <c r="Q43" s="69">
        <f t="shared" si="42"/>
      </c>
      <c r="R43" s="69">
        <f t="shared" si="43"/>
      </c>
      <c r="S43" s="92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51"/>
      <c r="BI43" s="51"/>
      <c r="BJ43" s="51"/>
      <c r="BK43" s="51"/>
      <c r="BL43" s="51"/>
      <c r="BM43" s="51"/>
      <c r="BN43" s="51"/>
      <c r="BO43" s="51"/>
      <c r="BP43" s="51"/>
      <c r="BQ43" s="51"/>
      <c r="BR43" s="51"/>
      <c r="BS43" s="51"/>
      <c r="BT43" s="51"/>
      <c r="BU43" s="51"/>
      <c r="BV43" s="51"/>
      <c r="BW43" s="51"/>
      <c r="BX43" s="51"/>
      <c r="BY43" s="51"/>
      <c r="BZ43" s="51"/>
      <c r="CA43" s="51"/>
      <c r="CB43" s="51"/>
      <c r="CC43" s="51"/>
      <c r="CD43" s="51"/>
      <c r="CE43" s="51"/>
      <c r="CF43" s="51"/>
      <c r="CG43" s="51"/>
      <c r="CH43" s="51"/>
      <c r="CI43" s="51"/>
      <c r="CJ43" s="51"/>
      <c r="CK43" s="51"/>
      <c r="CL43" s="51"/>
      <c r="CM43" s="51"/>
      <c r="CN43" s="51"/>
      <c r="CO43" s="51"/>
      <c r="CP43" s="51"/>
      <c r="CQ43" s="51"/>
      <c r="CR43" s="51"/>
      <c r="CS43" s="51"/>
      <c r="CT43" s="51"/>
      <c r="CU43" s="51"/>
      <c r="CV43" s="51"/>
      <c r="CW43" s="51"/>
      <c r="CX43" s="51"/>
      <c r="CY43" s="51"/>
      <c r="CZ43" s="51"/>
      <c r="DA43" s="51"/>
      <c r="DB43" s="51"/>
      <c r="DC43" s="51"/>
      <c r="DD43" s="51"/>
      <c r="DE43" s="51"/>
      <c r="DF43" s="51"/>
      <c r="DG43" s="51"/>
      <c r="DH43" s="51"/>
      <c r="DI43" s="51"/>
      <c r="DJ43" s="51"/>
      <c r="DK43" s="51"/>
      <c r="DL43" s="51"/>
      <c r="DM43" s="51"/>
      <c r="DN43" s="51"/>
      <c r="DO43" s="51"/>
      <c r="DP43" s="51"/>
      <c r="DQ43" s="51"/>
      <c r="DR43" s="51"/>
      <c r="DS43" s="51"/>
      <c r="DT43" s="51"/>
      <c r="DU43" s="51"/>
      <c r="DV43" s="51"/>
      <c r="DW43" s="51"/>
      <c r="DX43" s="51"/>
      <c r="DY43" s="51"/>
      <c r="DZ43" s="51"/>
      <c r="EA43" s="51"/>
      <c r="EB43" s="51"/>
      <c r="EC43" s="51"/>
      <c r="ED43" s="51"/>
      <c r="EE43" s="51"/>
      <c r="EF43" s="51"/>
      <c r="EG43" s="51"/>
      <c r="EH43" s="51"/>
      <c r="EI43" s="51"/>
      <c r="EJ43" s="51"/>
      <c r="EK43" s="51"/>
      <c r="EL43" s="51"/>
      <c r="EM43" s="51"/>
      <c r="EN43" s="51"/>
      <c r="EO43" s="51"/>
      <c r="EP43" s="51"/>
      <c r="EQ43" s="51"/>
      <c r="ER43" s="51"/>
      <c r="ES43" s="51"/>
      <c r="ET43" s="51"/>
      <c r="EU43" s="51"/>
      <c r="EV43" s="51"/>
      <c r="EW43" s="51"/>
      <c r="EX43" s="51"/>
      <c r="EY43" s="51"/>
      <c r="EZ43" s="51"/>
      <c r="FA43" s="51"/>
      <c r="FB43" s="51"/>
      <c r="FC43" s="51"/>
      <c r="FD43" s="51"/>
      <c r="FE43" s="51"/>
      <c r="FF43" s="51"/>
      <c r="FG43" s="51"/>
      <c r="FH43" s="51"/>
      <c r="FI43" s="51"/>
      <c r="FJ43" s="51"/>
      <c r="FK43" s="51"/>
      <c r="FL43" s="51"/>
      <c r="FM43" s="51"/>
      <c r="FN43" s="51"/>
      <c r="FO43" s="51"/>
      <c r="FP43" s="51"/>
      <c r="FQ43" s="51"/>
      <c r="FR43" s="51"/>
      <c r="FS43" s="51"/>
      <c r="FT43" s="51"/>
      <c r="FU43" s="51"/>
      <c r="FV43" s="51"/>
      <c r="FW43" s="51"/>
      <c r="FX43" s="51"/>
      <c r="FY43" s="51"/>
      <c r="FZ43" s="51"/>
      <c r="GA43" s="51"/>
      <c r="GB43" s="51"/>
      <c r="GC43" s="51"/>
      <c r="GD43" s="51"/>
      <c r="GE43" s="51"/>
      <c r="GF43" s="51"/>
      <c r="GG43" s="51"/>
      <c r="GH43" s="51"/>
      <c r="GI43" s="51"/>
      <c r="GJ43" s="51"/>
      <c r="GK43" s="51"/>
      <c r="GL43" s="51"/>
      <c r="GM43" s="51"/>
      <c r="GN43" s="51"/>
      <c r="GO43" s="51"/>
      <c r="GP43" s="51"/>
      <c r="GQ43" s="51"/>
      <c r="GR43" s="51"/>
      <c r="GS43" s="51"/>
      <c r="GT43" s="51"/>
      <c r="GU43" s="51"/>
      <c r="GV43" s="51"/>
      <c r="GW43" s="51"/>
      <c r="GX43" s="51"/>
      <c r="GY43" s="51"/>
      <c r="GZ43" s="51"/>
      <c r="HA43" s="51"/>
      <c r="HB43" s="51"/>
      <c r="HC43" s="51"/>
      <c r="HD43" s="51"/>
      <c r="HE43" s="51"/>
      <c r="HF43" s="51"/>
      <c r="HG43" s="51"/>
      <c r="HH43" s="51"/>
      <c r="HI43" s="51"/>
      <c r="HJ43" s="51"/>
      <c r="HK43" s="51"/>
      <c r="HL43" s="51"/>
      <c r="HM43" s="51"/>
      <c r="HN43" s="51"/>
      <c r="HO43" s="51"/>
      <c r="HP43" s="51"/>
      <c r="HQ43" s="51"/>
    </row>
    <row r="44" ht="13.5" s="52" customFormat="1">
      <c r="A44" s="67">
        <v>36</v>
      </c>
      <c r="B44" s="48" t="s">
        <v>57</v>
      </c>
      <c r="C44" s="50">
        <v>0</v>
      </c>
      <c r="D44" s="50">
        <v>5.83</v>
      </c>
      <c r="E44" s="50">
        <v>6.44</v>
      </c>
      <c r="F44" s="50">
        <v>12.27</v>
      </c>
      <c r="G44" s="50">
        <v>0</v>
      </c>
      <c r="H44" s="50">
        <v>9.86</v>
      </c>
      <c r="I44" s="50">
        <v>56.44</v>
      </c>
      <c r="J44" s="50">
        <v>66.3</v>
      </c>
      <c r="K44" s="50">
        <v>0</v>
      </c>
      <c r="L44" s="50">
        <v>1.67</v>
      </c>
      <c r="M44" s="50">
        <v>20.08</v>
      </c>
      <c r="N44" s="50">
        <v>21.75</v>
      </c>
      <c r="O44" s="69">
        <f ref="O44:O49" t="shared" si="44">C44+G44+K44</f>
      </c>
      <c r="P44" s="69">
        <f ref="P44:P49" t="shared" si="45">D44+H44+L44</f>
      </c>
      <c r="Q44" s="69">
        <f ref="Q44:Q49" t="shared" si="46">E44+I44+M44</f>
      </c>
      <c r="R44" s="69">
        <f ref="R44:R49" t="shared" si="47">F44+J44+N44</f>
      </c>
      <c r="S44" s="92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1"/>
      <c r="BM44" s="51"/>
      <c r="BN44" s="51"/>
      <c r="BO44" s="51"/>
      <c r="BP44" s="51"/>
      <c r="BQ44" s="51"/>
      <c r="BR44" s="51"/>
      <c r="BS44" s="51"/>
      <c r="BT44" s="51"/>
      <c r="BU44" s="51"/>
      <c r="BV44" s="51"/>
      <c r="BW44" s="51"/>
      <c r="BX44" s="51"/>
      <c r="BY44" s="51"/>
      <c r="BZ44" s="51"/>
      <c r="CA44" s="51"/>
      <c r="CB44" s="51"/>
      <c r="CC44" s="51"/>
      <c r="CD44" s="51"/>
      <c r="CE44" s="51"/>
      <c r="CF44" s="51"/>
      <c r="CG44" s="51"/>
      <c r="CH44" s="51"/>
      <c r="CI44" s="51"/>
      <c r="CJ44" s="51"/>
      <c r="CK44" s="51"/>
      <c r="CL44" s="51"/>
      <c r="CM44" s="51"/>
      <c r="CN44" s="51"/>
      <c r="CO44" s="51"/>
      <c r="CP44" s="51"/>
      <c r="CQ44" s="51"/>
      <c r="CR44" s="51"/>
      <c r="CS44" s="51"/>
      <c r="CT44" s="51"/>
      <c r="CU44" s="51"/>
      <c r="CV44" s="51"/>
      <c r="CW44" s="51"/>
      <c r="CX44" s="51"/>
      <c r="CY44" s="51"/>
      <c r="CZ44" s="51"/>
      <c r="DA44" s="51"/>
      <c r="DB44" s="51"/>
      <c r="DC44" s="51"/>
      <c r="DD44" s="51"/>
      <c r="DE44" s="51"/>
      <c r="DF44" s="51"/>
      <c r="DG44" s="51"/>
      <c r="DH44" s="51"/>
      <c r="DI44" s="51"/>
      <c r="DJ44" s="51"/>
      <c r="DK44" s="51"/>
      <c r="DL44" s="51"/>
      <c r="DM44" s="51"/>
      <c r="DN44" s="51"/>
      <c r="DO44" s="51"/>
      <c r="DP44" s="51"/>
      <c r="DQ44" s="51"/>
      <c r="DR44" s="51"/>
      <c r="DS44" s="51"/>
      <c r="DT44" s="51"/>
      <c r="DU44" s="51"/>
      <c r="DV44" s="51"/>
      <c r="DW44" s="51"/>
      <c r="DX44" s="51"/>
      <c r="DY44" s="51"/>
      <c r="DZ44" s="51"/>
      <c r="EA44" s="51"/>
      <c r="EB44" s="51"/>
      <c r="EC44" s="51"/>
      <c r="ED44" s="51"/>
      <c r="EE44" s="51"/>
      <c r="EF44" s="51"/>
      <c r="EG44" s="51"/>
      <c r="EH44" s="51"/>
      <c r="EI44" s="51"/>
      <c r="EJ44" s="51"/>
      <c r="EK44" s="51"/>
      <c r="EL44" s="51"/>
      <c r="EM44" s="51"/>
      <c r="EN44" s="51"/>
      <c r="EO44" s="51"/>
      <c r="EP44" s="51"/>
      <c r="EQ44" s="51"/>
      <c r="ER44" s="51"/>
      <c r="ES44" s="51"/>
      <c r="ET44" s="51"/>
      <c r="EU44" s="51"/>
      <c r="EV44" s="51"/>
      <c r="EW44" s="51"/>
      <c r="EX44" s="51"/>
      <c r="EY44" s="51"/>
      <c r="EZ44" s="51"/>
      <c r="FA44" s="51"/>
      <c r="FB44" s="51"/>
      <c r="FC44" s="51"/>
      <c r="FD44" s="51"/>
      <c r="FE44" s="51"/>
      <c r="FF44" s="51"/>
      <c r="FG44" s="51"/>
      <c r="FH44" s="51"/>
      <c r="FI44" s="51"/>
      <c r="FJ44" s="51"/>
      <c r="FK44" s="51"/>
      <c r="FL44" s="51"/>
      <c r="FM44" s="51"/>
      <c r="FN44" s="51"/>
      <c r="FO44" s="51"/>
      <c r="FP44" s="51"/>
      <c r="FQ44" s="51"/>
      <c r="FR44" s="51"/>
      <c r="FS44" s="51"/>
      <c r="FT44" s="51"/>
      <c r="FU44" s="51"/>
      <c r="FV44" s="51"/>
      <c r="FW44" s="51"/>
      <c r="FX44" s="51"/>
      <c r="FY44" s="51"/>
      <c r="FZ44" s="51"/>
      <c r="GA44" s="51"/>
      <c r="GB44" s="51"/>
      <c r="GC44" s="51"/>
      <c r="GD44" s="51"/>
      <c r="GE44" s="51"/>
      <c r="GF44" s="51"/>
      <c r="GG44" s="51"/>
      <c r="GH44" s="51"/>
      <c r="GI44" s="51"/>
      <c r="GJ44" s="51"/>
      <c r="GK44" s="51"/>
      <c r="GL44" s="51"/>
      <c r="GM44" s="51"/>
      <c r="GN44" s="51"/>
      <c r="GO44" s="51"/>
      <c r="GP44" s="51"/>
      <c r="GQ44" s="51"/>
      <c r="GR44" s="51"/>
      <c r="GS44" s="51"/>
      <c r="GT44" s="51"/>
      <c r="GU44" s="51"/>
      <c r="GV44" s="51"/>
      <c r="GW44" s="51"/>
      <c r="GX44" s="51"/>
      <c r="GY44" s="51"/>
      <c r="GZ44" s="51"/>
      <c r="HA44" s="51"/>
      <c r="HB44" s="51"/>
      <c r="HC44" s="51"/>
      <c r="HD44" s="51"/>
      <c r="HE44" s="51"/>
      <c r="HF44" s="51"/>
      <c r="HG44" s="51"/>
      <c r="HH44" s="51"/>
      <c r="HI44" s="51"/>
      <c r="HJ44" s="51"/>
      <c r="HK44" s="51"/>
      <c r="HL44" s="51"/>
      <c r="HM44" s="51"/>
      <c r="HN44" s="51"/>
      <c r="HO44" s="51"/>
      <c r="HP44" s="51"/>
      <c r="HQ44" s="51"/>
    </row>
    <row r="45" ht="13.5" s="52" customFormat="1">
      <c r="A45" s="67">
        <v>37</v>
      </c>
      <c r="B45" s="48" t="s">
        <v>58</v>
      </c>
      <c r="C45" s="50">
        <v>1.74</v>
      </c>
      <c r="D45" s="50">
        <v>80.15</v>
      </c>
      <c r="E45" s="50">
        <v>61.3</v>
      </c>
      <c r="F45" s="50">
        <v>143.19</v>
      </c>
      <c r="G45" s="50">
        <v>8.6</v>
      </c>
      <c r="H45" s="50">
        <v>80.06</v>
      </c>
      <c r="I45" s="50">
        <v>77.86</v>
      </c>
      <c r="J45" s="50">
        <v>166.52</v>
      </c>
      <c r="K45" s="50">
        <v>4</v>
      </c>
      <c r="L45" s="50">
        <v>47.88</v>
      </c>
      <c r="M45" s="50">
        <v>45.45</v>
      </c>
      <c r="N45" s="50">
        <v>97.33</v>
      </c>
      <c r="O45" s="69">
        <f t="shared" si="44"/>
      </c>
      <c r="P45" s="69">
        <f t="shared" si="45"/>
      </c>
      <c r="Q45" s="69">
        <f t="shared" si="46"/>
      </c>
      <c r="R45" s="69">
        <f t="shared" si="47"/>
      </c>
      <c r="S45" s="92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  <c r="BC45" s="51"/>
      <c r="BD45" s="51"/>
      <c r="BE45" s="51"/>
      <c r="BF45" s="51"/>
      <c r="BG45" s="51"/>
      <c r="BH45" s="51"/>
      <c r="BI45" s="51"/>
      <c r="BJ45" s="51"/>
      <c r="BK45" s="51"/>
      <c r="BL45" s="51"/>
      <c r="BM45" s="51"/>
      <c r="BN45" s="51"/>
      <c r="BO45" s="51"/>
      <c r="BP45" s="51"/>
      <c r="BQ45" s="51"/>
      <c r="BR45" s="51"/>
      <c r="BS45" s="51"/>
      <c r="BT45" s="51"/>
      <c r="BU45" s="51"/>
      <c r="BV45" s="51"/>
      <c r="BW45" s="51"/>
      <c r="BX45" s="51"/>
      <c r="BY45" s="51"/>
      <c r="BZ45" s="51"/>
      <c r="CA45" s="51"/>
      <c r="CB45" s="51"/>
      <c r="CC45" s="51"/>
      <c r="CD45" s="51"/>
      <c r="CE45" s="51"/>
      <c r="CF45" s="51"/>
      <c r="CG45" s="51"/>
      <c r="CH45" s="51"/>
      <c r="CI45" s="51"/>
      <c r="CJ45" s="51"/>
      <c r="CK45" s="51"/>
      <c r="CL45" s="51"/>
      <c r="CM45" s="51"/>
      <c r="CN45" s="51"/>
      <c r="CO45" s="51"/>
      <c r="CP45" s="51"/>
      <c r="CQ45" s="51"/>
      <c r="CR45" s="51"/>
      <c r="CS45" s="51"/>
      <c r="CT45" s="51"/>
      <c r="CU45" s="51"/>
      <c r="CV45" s="51"/>
      <c r="CW45" s="51"/>
      <c r="CX45" s="51"/>
      <c r="CY45" s="51"/>
      <c r="CZ45" s="51"/>
      <c r="DA45" s="51"/>
      <c r="DB45" s="51"/>
      <c r="DC45" s="51"/>
      <c r="DD45" s="51"/>
      <c r="DE45" s="51"/>
      <c r="DF45" s="51"/>
      <c r="DG45" s="51"/>
      <c r="DH45" s="51"/>
      <c r="DI45" s="51"/>
      <c r="DJ45" s="51"/>
      <c r="DK45" s="51"/>
      <c r="DL45" s="51"/>
      <c r="DM45" s="51"/>
      <c r="DN45" s="51"/>
      <c r="DO45" s="51"/>
      <c r="DP45" s="51"/>
      <c r="DQ45" s="51"/>
      <c r="DR45" s="51"/>
      <c r="DS45" s="51"/>
      <c r="DT45" s="51"/>
      <c r="DU45" s="51"/>
      <c r="DV45" s="51"/>
      <c r="DW45" s="51"/>
      <c r="DX45" s="51"/>
      <c r="DY45" s="51"/>
      <c r="DZ45" s="51"/>
      <c r="EA45" s="51"/>
      <c r="EB45" s="51"/>
      <c r="EC45" s="51"/>
      <c r="ED45" s="51"/>
      <c r="EE45" s="51"/>
      <c r="EF45" s="51"/>
      <c r="EG45" s="51"/>
      <c r="EH45" s="51"/>
      <c r="EI45" s="51"/>
      <c r="EJ45" s="51"/>
      <c r="EK45" s="51"/>
      <c r="EL45" s="51"/>
      <c r="EM45" s="51"/>
      <c r="EN45" s="51"/>
      <c r="EO45" s="51"/>
      <c r="EP45" s="51"/>
      <c r="EQ45" s="51"/>
      <c r="ER45" s="51"/>
      <c r="ES45" s="51"/>
      <c r="ET45" s="51"/>
      <c r="EU45" s="51"/>
      <c r="EV45" s="51"/>
      <c r="EW45" s="51"/>
      <c r="EX45" s="51"/>
      <c r="EY45" s="51"/>
      <c r="EZ45" s="51"/>
      <c r="FA45" s="51"/>
      <c r="FB45" s="51"/>
      <c r="FC45" s="51"/>
      <c r="FD45" s="51"/>
      <c r="FE45" s="51"/>
      <c r="FF45" s="51"/>
      <c r="FG45" s="51"/>
      <c r="FH45" s="51"/>
      <c r="FI45" s="51"/>
      <c r="FJ45" s="51"/>
      <c r="FK45" s="51"/>
      <c r="FL45" s="51"/>
      <c r="FM45" s="51"/>
      <c r="FN45" s="51"/>
      <c r="FO45" s="51"/>
      <c r="FP45" s="51"/>
      <c r="FQ45" s="51"/>
      <c r="FR45" s="51"/>
      <c r="FS45" s="51"/>
      <c r="FT45" s="51"/>
      <c r="FU45" s="51"/>
      <c r="FV45" s="51"/>
      <c r="FW45" s="51"/>
      <c r="FX45" s="51"/>
      <c r="FY45" s="51"/>
      <c r="FZ45" s="51"/>
      <c r="GA45" s="51"/>
      <c r="GB45" s="51"/>
      <c r="GC45" s="51"/>
      <c r="GD45" s="51"/>
      <c r="GE45" s="51"/>
      <c r="GF45" s="51"/>
      <c r="GG45" s="51"/>
      <c r="GH45" s="51"/>
      <c r="GI45" s="51"/>
      <c r="GJ45" s="51"/>
      <c r="GK45" s="51"/>
      <c r="GL45" s="51"/>
      <c r="GM45" s="51"/>
      <c r="GN45" s="51"/>
      <c r="GO45" s="51"/>
      <c r="GP45" s="51"/>
      <c r="GQ45" s="51"/>
      <c r="GR45" s="51"/>
      <c r="GS45" s="51"/>
      <c r="GT45" s="51"/>
      <c r="GU45" s="51"/>
      <c r="GV45" s="51"/>
      <c r="GW45" s="51"/>
      <c r="GX45" s="51"/>
      <c r="GY45" s="51"/>
      <c r="GZ45" s="51"/>
      <c r="HA45" s="51"/>
      <c r="HB45" s="51"/>
      <c r="HC45" s="51"/>
      <c r="HD45" s="51"/>
      <c r="HE45" s="51"/>
      <c r="HF45" s="51"/>
      <c r="HG45" s="51"/>
      <c r="HH45" s="51"/>
      <c r="HI45" s="51"/>
      <c r="HJ45" s="51"/>
      <c r="HK45" s="51"/>
      <c r="HL45" s="51"/>
      <c r="HM45" s="51"/>
      <c r="HN45" s="51"/>
      <c r="HO45" s="51"/>
      <c r="HP45" s="51"/>
      <c r="HQ45" s="51"/>
    </row>
    <row r="46" ht="13.5" s="52" customFormat="1">
      <c r="A46" s="67">
        <v>38</v>
      </c>
      <c r="B46" s="48" t="s">
        <v>59</v>
      </c>
      <c r="C46" s="50">
        <v>0</v>
      </c>
      <c r="D46" s="50">
        <v>7.73</v>
      </c>
      <c r="E46" s="50">
        <v>5.41</v>
      </c>
      <c r="F46" s="50">
        <v>13.14</v>
      </c>
      <c r="G46" s="50">
        <v>0</v>
      </c>
      <c r="H46" s="50">
        <v>0</v>
      </c>
      <c r="I46" s="50">
        <v>0</v>
      </c>
      <c r="J46" s="50">
        <v>0</v>
      </c>
      <c r="K46" s="50">
        <v>0</v>
      </c>
      <c r="L46" s="50">
        <v>4.46</v>
      </c>
      <c r="M46" s="50">
        <v>2.96</v>
      </c>
      <c r="N46" s="50">
        <v>7.42</v>
      </c>
      <c r="O46" s="69">
        <f t="shared" si="44"/>
      </c>
      <c r="P46" s="69">
        <f t="shared" si="45"/>
      </c>
      <c r="Q46" s="69">
        <f t="shared" si="46"/>
      </c>
      <c r="R46" s="69">
        <f t="shared" si="47"/>
      </c>
      <c r="S46" s="92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51"/>
      <c r="BG46" s="51"/>
      <c r="BH46" s="51"/>
      <c r="BI46" s="51"/>
      <c r="BJ46" s="51"/>
      <c r="BK46" s="51"/>
      <c r="BL46" s="51"/>
      <c r="BM46" s="51"/>
      <c r="BN46" s="51"/>
      <c r="BO46" s="51"/>
      <c r="BP46" s="51"/>
      <c r="BQ46" s="51"/>
      <c r="BR46" s="51"/>
      <c r="BS46" s="51"/>
      <c r="BT46" s="51"/>
      <c r="BU46" s="51"/>
      <c r="BV46" s="51"/>
      <c r="BW46" s="51"/>
      <c r="BX46" s="51"/>
      <c r="BY46" s="51"/>
      <c r="BZ46" s="51"/>
      <c r="CA46" s="51"/>
      <c r="CB46" s="51"/>
      <c r="CC46" s="51"/>
      <c r="CD46" s="51"/>
      <c r="CE46" s="51"/>
      <c r="CF46" s="51"/>
      <c r="CG46" s="51"/>
      <c r="CH46" s="51"/>
      <c r="CI46" s="51"/>
      <c r="CJ46" s="51"/>
      <c r="CK46" s="51"/>
      <c r="CL46" s="51"/>
      <c r="CM46" s="51"/>
      <c r="CN46" s="51"/>
      <c r="CO46" s="51"/>
      <c r="CP46" s="51"/>
      <c r="CQ46" s="51"/>
      <c r="CR46" s="51"/>
      <c r="CS46" s="51"/>
      <c r="CT46" s="51"/>
      <c r="CU46" s="51"/>
      <c r="CV46" s="51"/>
      <c r="CW46" s="51"/>
      <c r="CX46" s="51"/>
      <c r="CY46" s="51"/>
      <c r="CZ46" s="51"/>
      <c r="DA46" s="51"/>
      <c r="DB46" s="51"/>
      <c r="DC46" s="51"/>
      <c r="DD46" s="51"/>
      <c r="DE46" s="51"/>
      <c r="DF46" s="51"/>
      <c r="DG46" s="51"/>
      <c r="DH46" s="51"/>
      <c r="DI46" s="51"/>
      <c r="DJ46" s="51"/>
      <c r="DK46" s="51"/>
      <c r="DL46" s="51"/>
      <c r="DM46" s="51"/>
      <c r="DN46" s="51"/>
      <c r="DO46" s="51"/>
      <c r="DP46" s="51"/>
      <c r="DQ46" s="51"/>
      <c r="DR46" s="51"/>
      <c r="DS46" s="51"/>
      <c r="DT46" s="51"/>
      <c r="DU46" s="51"/>
      <c r="DV46" s="51"/>
      <c r="DW46" s="51"/>
      <c r="DX46" s="51"/>
      <c r="DY46" s="51"/>
      <c r="DZ46" s="51"/>
      <c r="EA46" s="51"/>
      <c r="EB46" s="51"/>
      <c r="EC46" s="51"/>
      <c r="ED46" s="51"/>
      <c r="EE46" s="51"/>
      <c r="EF46" s="51"/>
      <c r="EG46" s="51"/>
      <c r="EH46" s="51"/>
      <c r="EI46" s="51"/>
      <c r="EJ46" s="51"/>
      <c r="EK46" s="51"/>
      <c r="EL46" s="51"/>
      <c r="EM46" s="51"/>
      <c r="EN46" s="51"/>
      <c r="EO46" s="51"/>
      <c r="EP46" s="51"/>
      <c r="EQ46" s="51"/>
      <c r="ER46" s="51"/>
      <c r="ES46" s="51"/>
      <c r="ET46" s="51"/>
      <c r="EU46" s="51"/>
      <c r="EV46" s="51"/>
      <c r="EW46" s="51"/>
      <c r="EX46" s="51"/>
      <c r="EY46" s="51"/>
      <c r="EZ46" s="51"/>
      <c r="FA46" s="51"/>
      <c r="FB46" s="51"/>
      <c r="FC46" s="51"/>
      <c r="FD46" s="51"/>
      <c r="FE46" s="51"/>
      <c r="FF46" s="51"/>
      <c r="FG46" s="51"/>
      <c r="FH46" s="51"/>
      <c r="FI46" s="51"/>
      <c r="FJ46" s="51"/>
      <c r="FK46" s="51"/>
      <c r="FL46" s="51"/>
      <c r="FM46" s="51"/>
      <c r="FN46" s="51"/>
      <c r="FO46" s="51"/>
      <c r="FP46" s="51"/>
      <c r="FQ46" s="51"/>
      <c r="FR46" s="51"/>
      <c r="FS46" s="51"/>
      <c r="FT46" s="51"/>
      <c r="FU46" s="51"/>
      <c r="FV46" s="51"/>
      <c r="FW46" s="51"/>
      <c r="FX46" s="51"/>
      <c r="FY46" s="51"/>
      <c r="FZ46" s="51"/>
      <c r="GA46" s="51"/>
      <c r="GB46" s="51"/>
      <c r="GC46" s="51"/>
      <c r="GD46" s="51"/>
      <c r="GE46" s="51"/>
      <c r="GF46" s="51"/>
      <c r="GG46" s="51"/>
      <c r="GH46" s="51"/>
      <c r="GI46" s="51"/>
      <c r="GJ46" s="51"/>
      <c r="GK46" s="51"/>
      <c r="GL46" s="51"/>
      <c r="GM46" s="51"/>
      <c r="GN46" s="51"/>
      <c r="GO46" s="51"/>
      <c r="GP46" s="51"/>
      <c r="GQ46" s="51"/>
      <c r="GR46" s="51"/>
      <c r="GS46" s="51"/>
      <c r="GT46" s="51"/>
      <c r="GU46" s="51"/>
      <c r="GV46" s="51"/>
      <c r="GW46" s="51"/>
      <c r="GX46" s="51"/>
      <c r="GY46" s="51"/>
      <c r="GZ46" s="51"/>
      <c r="HA46" s="51"/>
      <c r="HB46" s="51"/>
      <c r="HC46" s="51"/>
      <c r="HD46" s="51"/>
      <c r="HE46" s="51"/>
      <c r="HF46" s="51"/>
      <c r="HG46" s="51"/>
      <c r="HH46" s="51"/>
      <c r="HI46" s="51"/>
      <c r="HJ46" s="51"/>
      <c r="HK46" s="51"/>
      <c r="HL46" s="51"/>
      <c r="HM46" s="51"/>
      <c r="HN46" s="51"/>
      <c r="HO46" s="51"/>
      <c r="HP46" s="51"/>
      <c r="HQ46" s="51"/>
    </row>
    <row r="47" ht="13.5" s="52" customFormat="1">
      <c r="A47" s="67">
        <v>39</v>
      </c>
      <c r="B47" s="48" t="s">
        <v>60</v>
      </c>
      <c r="C47" s="50">
        <v>24.28</v>
      </c>
      <c r="D47" s="50">
        <v>19.58</v>
      </c>
      <c r="E47" s="50">
        <v>19.57</v>
      </c>
      <c r="F47" s="50">
        <v>63.43</v>
      </c>
      <c r="G47" s="50">
        <v>0</v>
      </c>
      <c r="H47" s="50">
        <v>0</v>
      </c>
      <c r="I47" s="50">
        <v>18.55</v>
      </c>
      <c r="J47" s="50">
        <v>18.55</v>
      </c>
      <c r="K47" s="50">
        <v>0.2</v>
      </c>
      <c r="L47" s="50">
        <v>18.86</v>
      </c>
      <c r="M47" s="50">
        <v>132.64</v>
      </c>
      <c r="N47" s="50">
        <v>151.7</v>
      </c>
      <c r="O47" s="69">
        <f t="shared" si="44"/>
      </c>
      <c r="P47" s="69">
        <f t="shared" si="45"/>
      </c>
      <c r="Q47" s="69">
        <f t="shared" si="46"/>
      </c>
      <c r="R47" s="69">
        <f t="shared" si="47"/>
      </c>
      <c r="S47" s="92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  <c r="BF47" s="51"/>
      <c r="BG47" s="51"/>
      <c r="BH47" s="51"/>
      <c r="BI47" s="51"/>
      <c r="BJ47" s="51"/>
      <c r="BK47" s="51"/>
      <c r="BL47" s="51"/>
      <c r="BM47" s="51"/>
      <c r="BN47" s="51"/>
      <c r="BO47" s="51"/>
      <c r="BP47" s="51"/>
      <c r="BQ47" s="51"/>
      <c r="BR47" s="51"/>
      <c r="BS47" s="51"/>
      <c r="BT47" s="51"/>
      <c r="BU47" s="51"/>
      <c r="BV47" s="51"/>
      <c r="BW47" s="51"/>
      <c r="BX47" s="51"/>
      <c r="BY47" s="51"/>
      <c r="BZ47" s="51"/>
      <c r="CA47" s="51"/>
      <c r="CB47" s="51"/>
      <c r="CC47" s="51"/>
      <c r="CD47" s="51"/>
      <c r="CE47" s="51"/>
      <c r="CF47" s="51"/>
      <c r="CG47" s="51"/>
      <c r="CH47" s="51"/>
      <c r="CI47" s="51"/>
      <c r="CJ47" s="51"/>
      <c r="CK47" s="51"/>
      <c r="CL47" s="51"/>
      <c r="CM47" s="51"/>
      <c r="CN47" s="51"/>
      <c r="CO47" s="51"/>
      <c r="CP47" s="51"/>
      <c r="CQ47" s="51"/>
      <c r="CR47" s="51"/>
      <c r="CS47" s="51"/>
      <c r="CT47" s="51"/>
      <c r="CU47" s="51"/>
      <c r="CV47" s="51"/>
      <c r="CW47" s="51"/>
      <c r="CX47" s="51"/>
      <c r="CY47" s="51"/>
      <c r="CZ47" s="51"/>
      <c r="DA47" s="51"/>
      <c r="DB47" s="51"/>
      <c r="DC47" s="51"/>
      <c r="DD47" s="51"/>
      <c r="DE47" s="51"/>
      <c r="DF47" s="51"/>
      <c r="DG47" s="51"/>
      <c r="DH47" s="51"/>
      <c r="DI47" s="51"/>
      <c r="DJ47" s="51"/>
      <c r="DK47" s="51"/>
      <c r="DL47" s="51"/>
      <c r="DM47" s="51"/>
      <c r="DN47" s="51"/>
      <c r="DO47" s="51"/>
      <c r="DP47" s="51"/>
      <c r="DQ47" s="51"/>
      <c r="DR47" s="51"/>
      <c r="DS47" s="51"/>
      <c r="DT47" s="51"/>
      <c r="DU47" s="51"/>
      <c r="DV47" s="51"/>
      <c r="DW47" s="51"/>
      <c r="DX47" s="51"/>
      <c r="DY47" s="51"/>
      <c r="DZ47" s="51"/>
      <c r="EA47" s="51"/>
      <c r="EB47" s="51"/>
      <c r="EC47" s="51"/>
      <c r="ED47" s="51"/>
      <c r="EE47" s="51"/>
      <c r="EF47" s="51"/>
      <c r="EG47" s="51"/>
      <c r="EH47" s="51"/>
      <c r="EI47" s="51"/>
      <c r="EJ47" s="51"/>
      <c r="EK47" s="51"/>
      <c r="EL47" s="51"/>
      <c r="EM47" s="51"/>
      <c r="EN47" s="51"/>
      <c r="EO47" s="51"/>
      <c r="EP47" s="51"/>
      <c r="EQ47" s="51"/>
      <c r="ER47" s="51"/>
      <c r="ES47" s="51"/>
      <c r="ET47" s="51"/>
      <c r="EU47" s="51"/>
      <c r="EV47" s="51"/>
      <c r="EW47" s="51"/>
      <c r="EX47" s="51"/>
      <c r="EY47" s="51"/>
      <c r="EZ47" s="51"/>
      <c r="FA47" s="51"/>
      <c r="FB47" s="51"/>
      <c r="FC47" s="51"/>
      <c r="FD47" s="51"/>
      <c r="FE47" s="51"/>
      <c r="FF47" s="51"/>
      <c r="FG47" s="51"/>
      <c r="FH47" s="51"/>
      <c r="FI47" s="51"/>
      <c r="FJ47" s="51"/>
      <c r="FK47" s="51"/>
      <c r="FL47" s="51"/>
      <c r="FM47" s="51"/>
      <c r="FN47" s="51"/>
      <c r="FO47" s="51"/>
      <c r="FP47" s="51"/>
      <c r="FQ47" s="51"/>
      <c r="FR47" s="51"/>
      <c r="FS47" s="51"/>
      <c r="FT47" s="51"/>
      <c r="FU47" s="51"/>
      <c r="FV47" s="51"/>
      <c r="FW47" s="51"/>
      <c r="FX47" s="51"/>
      <c r="FY47" s="51"/>
      <c r="FZ47" s="51"/>
      <c r="GA47" s="51"/>
      <c r="GB47" s="51"/>
      <c r="GC47" s="51"/>
      <c r="GD47" s="51"/>
      <c r="GE47" s="51"/>
      <c r="GF47" s="51"/>
      <c r="GG47" s="51"/>
      <c r="GH47" s="51"/>
      <c r="GI47" s="51"/>
      <c r="GJ47" s="51"/>
      <c r="GK47" s="51"/>
      <c r="GL47" s="51"/>
      <c r="GM47" s="51"/>
      <c r="GN47" s="51"/>
      <c r="GO47" s="51"/>
      <c r="GP47" s="51"/>
      <c r="GQ47" s="51"/>
      <c r="GR47" s="51"/>
      <c r="GS47" s="51"/>
      <c r="GT47" s="51"/>
      <c r="GU47" s="51"/>
      <c r="GV47" s="51"/>
      <c r="GW47" s="51"/>
      <c r="GX47" s="51"/>
      <c r="GY47" s="51"/>
      <c r="GZ47" s="51"/>
      <c r="HA47" s="51"/>
      <c r="HB47" s="51"/>
      <c r="HC47" s="51"/>
      <c r="HD47" s="51"/>
      <c r="HE47" s="51"/>
      <c r="HF47" s="51"/>
      <c r="HG47" s="51"/>
      <c r="HH47" s="51"/>
      <c r="HI47" s="51"/>
      <c r="HJ47" s="51"/>
      <c r="HK47" s="51"/>
      <c r="HL47" s="51"/>
      <c r="HM47" s="51"/>
      <c r="HN47" s="51"/>
      <c r="HO47" s="51"/>
      <c r="HP47" s="51"/>
      <c r="HQ47" s="51"/>
    </row>
    <row r="48" ht="13.5" s="52" customFormat="1">
      <c r="A48" s="67">
        <v>40</v>
      </c>
      <c r="B48" s="48" t="s">
        <v>61</v>
      </c>
      <c r="C48" s="50">
        <v>2.62</v>
      </c>
      <c r="D48" s="50">
        <v>8.1</v>
      </c>
      <c r="E48" s="50">
        <v>25.39</v>
      </c>
      <c r="F48" s="50">
        <v>36.11</v>
      </c>
      <c r="G48" s="50">
        <v>0</v>
      </c>
      <c r="H48" s="50">
        <v>0.05</v>
      </c>
      <c r="I48" s="50">
        <v>0</v>
      </c>
      <c r="J48" s="50">
        <v>0.05</v>
      </c>
      <c r="K48" s="50">
        <v>0</v>
      </c>
      <c r="L48" s="50">
        <v>7.42</v>
      </c>
      <c r="M48" s="50">
        <v>2.66</v>
      </c>
      <c r="N48" s="50">
        <v>10.08</v>
      </c>
      <c r="O48" s="69">
        <f t="shared" si="44"/>
      </c>
      <c r="P48" s="69">
        <f t="shared" si="45"/>
      </c>
      <c r="Q48" s="69">
        <f t="shared" si="46"/>
      </c>
      <c r="R48" s="69">
        <f t="shared" si="47"/>
      </c>
      <c r="S48" s="92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1"/>
      <c r="BD48" s="51"/>
      <c r="BE48" s="51"/>
      <c r="BF48" s="51"/>
      <c r="BG48" s="51"/>
      <c r="BH48" s="51"/>
      <c r="BI48" s="51"/>
      <c r="BJ48" s="51"/>
      <c r="BK48" s="51"/>
      <c r="BL48" s="51"/>
      <c r="BM48" s="51"/>
      <c r="BN48" s="51"/>
      <c r="BO48" s="51"/>
      <c r="BP48" s="51"/>
      <c r="BQ48" s="51"/>
      <c r="BR48" s="51"/>
      <c r="BS48" s="51"/>
      <c r="BT48" s="51"/>
      <c r="BU48" s="51"/>
      <c r="BV48" s="51"/>
      <c r="BW48" s="51"/>
      <c r="BX48" s="51"/>
      <c r="BY48" s="51"/>
      <c r="BZ48" s="51"/>
      <c r="CA48" s="51"/>
      <c r="CB48" s="51"/>
      <c r="CC48" s="51"/>
      <c r="CD48" s="51"/>
      <c r="CE48" s="51"/>
      <c r="CF48" s="51"/>
      <c r="CG48" s="51"/>
      <c r="CH48" s="51"/>
      <c r="CI48" s="51"/>
      <c r="CJ48" s="51"/>
      <c r="CK48" s="51"/>
      <c r="CL48" s="51"/>
      <c r="CM48" s="51"/>
      <c r="CN48" s="51"/>
      <c r="CO48" s="51"/>
      <c r="CP48" s="51"/>
      <c r="CQ48" s="51"/>
      <c r="CR48" s="51"/>
      <c r="CS48" s="51"/>
      <c r="CT48" s="51"/>
      <c r="CU48" s="51"/>
      <c r="CV48" s="51"/>
      <c r="CW48" s="51"/>
      <c r="CX48" s="51"/>
      <c r="CY48" s="51"/>
      <c r="CZ48" s="51"/>
      <c r="DA48" s="51"/>
      <c r="DB48" s="51"/>
      <c r="DC48" s="51"/>
      <c r="DD48" s="51"/>
      <c r="DE48" s="51"/>
      <c r="DF48" s="51"/>
      <c r="DG48" s="51"/>
      <c r="DH48" s="51"/>
      <c r="DI48" s="51"/>
      <c r="DJ48" s="51"/>
      <c r="DK48" s="51"/>
      <c r="DL48" s="51"/>
      <c r="DM48" s="51"/>
      <c r="DN48" s="51"/>
      <c r="DO48" s="51"/>
      <c r="DP48" s="51"/>
      <c r="DQ48" s="51"/>
      <c r="DR48" s="51"/>
      <c r="DS48" s="51"/>
      <c r="DT48" s="51"/>
      <c r="DU48" s="51"/>
      <c r="DV48" s="51"/>
      <c r="DW48" s="51"/>
      <c r="DX48" s="51"/>
      <c r="DY48" s="51"/>
      <c r="DZ48" s="51"/>
      <c r="EA48" s="51"/>
      <c r="EB48" s="51"/>
      <c r="EC48" s="51"/>
      <c r="ED48" s="51"/>
      <c r="EE48" s="51"/>
      <c r="EF48" s="51"/>
      <c r="EG48" s="51"/>
      <c r="EH48" s="51"/>
      <c r="EI48" s="51"/>
      <c r="EJ48" s="51"/>
      <c r="EK48" s="51"/>
      <c r="EL48" s="51"/>
      <c r="EM48" s="51"/>
      <c r="EN48" s="51"/>
      <c r="EO48" s="51"/>
      <c r="EP48" s="51"/>
      <c r="EQ48" s="51"/>
      <c r="ER48" s="51"/>
      <c r="ES48" s="51"/>
      <c r="ET48" s="51"/>
      <c r="EU48" s="51"/>
      <c r="EV48" s="51"/>
      <c r="EW48" s="51"/>
      <c r="EX48" s="51"/>
      <c r="EY48" s="51"/>
      <c r="EZ48" s="51"/>
      <c r="FA48" s="51"/>
      <c r="FB48" s="51"/>
      <c r="FC48" s="51"/>
      <c r="FD48" s="51"/>
      <c r="FE48" s="51"/>
      <c r="FF48" s="51"/>
      <c r="FG48" s="51"/>
      <c r="FH48" s="51"/>
      <c r="FI48" s="51"/>
      <c r="FJ48" s="51"/>
      <c r="FK48" s="51"/>
      <c r="FL48" s="51"/>
      <c r="FM48" s="51"/>
      <c r="FN48" s="51"/>
      <c r="FO48" s="51"/>
      <c r="FP48" s="51"/>
      <c r="FQ48" s="51"/>
      <c r="FR48" s="51"/>
      <c r="FS48" s="51"/>
      <c r="FT48" s="51"/>
      <c r="FU48" s="51"/>
      <c r="FV48" s="51"/>
      <c r="FW48" s="51"/>
      <c r="FX48" s="51"/>
      <c r="FY48" s="51"/>
      <c r="FZ48" s="51"/>
      <c r="GA48" s="51"/>
      <c r="GB48" s="51"/>
      <c r="GC48" s="51"/>
      <c r="GD48" s="51"/>
      <c r="GE48" s="51"/>
      <c r="GF48" s="51"/>
      <c r="GG48" s="51"/>
      <c r="GH48" s="51"/>
      <c r="GI48" s="51"/>
      <c r="GJ48" s="51"/>
      <c r="GK48" s="51"/>
      <c r="GL48" s="51"/>
      <c r="GM48" s="51"/>
      <c r="GN48" s="51"/>
      <c r="GO48" s="51"/>
      <c r="GP48" s="51"/>
      <c r="GQ48" s="51"/>
      <c r="GR48" s="51"/>
      <c r="GS48" s="51"/>
      <c r="GT48" s="51"/>
      <c r="GU48" s="51"/>
      <c r="GV48" s="51"/>
      <c r="GW48" s="51"/>
      <c r="GX48" s="51"/>
      <c r="GY48" s="51"/>
      <c r="GZ48" s="51"/>
      <c r="HA48" s="51"/>
      <c r="HB48" s="51"/>
      <c r="HC48" s="51"/>
      <c r="HD48" s="51"/>
      <c r="HE48" s="51"/>
      <c r="HF48" s="51"/>
      <c r="HG48" s="51"/>
      <c r="HH48" s="51"/>
      <c r="HI48" s="51"/>
      <c r="HJ48" s="51"/>
      <c r="HK48" s="51"/>
      <c r="HL48" s="51"/>
      <c r="HM48" s="51"/>
      <c r="HN48" s="51"/>
      <c r="HO48" s="51"/>
      <c r="HP48" s="51"/>
      <c r="HQ48" s="51"/>
    </row>
    <row r="49" ht="13.5" s="52" customFormat="1">
      <c r="A49" s="67">
        <v>41</v>
      </c>
      <c r="B49" s="48" t="s">
        <v>62</v>
      </c>
      <c r="C49" s="50">
        <v>0</v>
      </c>
      <c r="D49" s="50">
        <v>0</v>
      </c>
      <c r="E49" s="50">
        <v>3.45</v>
      </c>
      <c r="F49" s="50">
        <v>3.45</v>
      </c>
      <c r="G49" s="50">
        <v>0</v>
      </c>
      <c r="H49" s="50">
        <v>0</v>
      </c>
      <c r="I49" s="50">
        <v>0.93</v>
      </c>
      <c r="J49" s="50">
        <v>0.93</v>
      </c>
      <c r="K49" s="50">
        <v>0</v>
      </c>
      <c r="L49" s="50">
        <v>0</v>
      </c>
      <c r="M49" s="50">
        <v>46.27</v>
      </c>
      <c r="N49" s="50">
        <v>46.27</v>
      </c>
      <c r="O49" s="69">
        <f t="shared" si="44"/>
      </c>
      <c r="P49" s="69">
        <f t="shared" si="45"/>
      </c>
      <c r="Q49" s="69">
        <f t="shared" si="46"/>
      </c>
      <c r="R49" s="69">
        <f t="shared" si="47"/>
      </c>
      <c r="S49" s="92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/>
      <c r="BC49" s="51"/>
      <c r="BD49" s="51"/>
      <c r="BE49" s="51"/>
      <c r="BF49" s="51"/>
      <c r="BG49" s="51"/>
      <c r="BH49" s="51"/>
      <c r="BI49" s="51"/>
      <c r="BJ49" s="51"/>
      <c r="BK49" s="51"/>
      <c r="BL49" s="51"/>
      <c r="BM49" s="51"/>
      <c r="BN49" s="51"/>
      <c r="BO49" s="51"/>
      <c r="BP49" s="51"/>
      <c r="BQ49" s="51"/>
      <c r="BR49" s="51"/>
      <c r="BS49" s="51"/>
      <c r="BT49" s="51"/>
      <c r="BU49" s="51"/>
      <c r="BV49" s="51"/>
      <c r="BW49" s="51"/>
      <c r="BX49" s="51"/>
      <c r="BY49" s="51"/>
      <c r="BZ49" s="51"/>
      <c r="CA49" s="51"/>
      <c r="CB49" s="51"/>
      <c r="CC49" s="51"/>
      <c r="CD49" s="51"/>
      <c r="CE49" s="51"/>
      <c r="CF49" s="51"/>
      <c r="CG49" s="51"/>
      <c r="CH49" s="51"/>
      <c r="CI49" s="51"/>
      <c r="CJ49" s="51"/>
      <c r="CK49" s="51"/>
      <c r="CL49" s="51"/>
      <c r="CM49" s="51"/>
      <c r="CN49" s="51"/>
      <c r="CO49" s="51"/>
      <c r="CP49" s="51"/>
      <c r="CQ49" s="51"/>
      <c r="CR49" s="51"/>
      <c r="CS49" s="51"/>
      <c r="CT49" s="51"/>
      <c r="CU49" s="51"/>
      <c r="CV49" s="51"/>
      <c r="CW49" s="51"/>
      <c r="CX49" s="51"/>
      <c r="CY49" s="51"/>
      <c r="CZ49" s="51"/>
      <c r="DA49" s="51"/>
      <c r="DB49" s="51"/>
      <c r="DC49" s="51"/>
      <c r="DD49" s="51"/>
      <c r="DE49" s="51"/>
      <c r="DF49" s="51"/>
      <c r="DG49" s="51"/>
      <c r="DH49" s="51"/>
      <c r="DI49" s="51"/>
      <c r="DJ49" s="51"/>
      <c r="DK49" s="51"/>
      <c r="DL49" s="51"/>
      <c r="DM49" s="51"/>
      <c r="DN49" s="51"/>
      <c r="DO49" s="51"/>
      <c r="DP49" s="51"/>
      <c r="DQ49" s="51"/>
      <c r="DR49" s="51"/>
      <c r="DS49" s="51"/>
      <c r="DT49" s="51"/>
      <c r="DU49" s="51"/>
      <c r="DV49" s="51"/>
      <c r="DW49" s="51"/>
      <c r="DX49" s="51"/>
      <c r="DY49" s="51"/>
      <c r="DZ49" s="51"/>
      <c r="EA49" s="51"/>
      <c r="EB49" s="51"/>
      <c r="EC49" s="51"/>
      <c r="ED49" s="51"/>
      <c r="EE49" s="51"/>
      <c r="EF49" s="51"/>
      <c r="EG49" s="51"/>
      <c r="EH49" s="51"/>
      <c r="EI49" s="51"/>
      <c r="EJ49" s="51"/>
      <c r="EK49" s="51"/>
      <c r="EL49" s="51"/>
      <c r="EM49" s="51"/>
      <c r="EN49" s="51"/>
      <c r="EO49" s="51"/>
      <c r="EP49" s="51"/>
      <c r="EQ49" s="51"/>
      <c r="ER49" s="51"/>
      <c r="ES49" s="51"/>
      <c r="ET49" s="51"/>
      <c r="EU49" s="51"/>
      <c r="EV49" s="51"/>
      <c r="EW49" s="51"/>
      <c r="EX49" s="51"/>
      <c r="EY49" s="51"/>
      <c r="EZ49" s="51"/>
      <c r="FA49" s="51"/>
      <c r="FB49" s="51"/>
      <c r="FC49" s="51"/>
      <c r="FD49" s="51"/>
      <c r="FE49" s="51"/>
      <c r="FF49" s="51"/>
      <c r="FG49" s="51"/>
      <c r="FH49" s="51"/>
      <c r="FI49" s="51"/>
      <c r="FJ49" s="51"/>
      <c r="FK49" s="51"/>
      <c r="FL49" s="51"/>
      <c r="FM49" s="51"/>
      <c r="FN49" s="51"/>
      <c r="FO49" s="51"/>
      <c r="FP49" s="51"/>
      <c r="FQ49" s="51"/>
      <c r="FR49" s="51"/>
      <c r="FS49" s="51"/>
      <c r="FT49" s="51"/>
      <c r="FU49" s="51"/>
      <c r="FV49" s="51"/>
      <c r="FW49" s="51"/>
      <c r="FX49" s="51"/>
      <c r="FY49" s="51"/>
      <c r="FZ49" s="51"/>
      <c r="GA49" s="51"/>
      <c r="GB49" s="51"/>
      <c r="GC49" s="51"/>
      <c r="GD49" s="51"/>
      <c r="GE49" s="51"/>
      <c r="GF49" s="51"/>
      <c r="GG49" s="51"/>
      <c r="GH49" s="51"/>
      <c r="GI49" s="51"/>
      <c r="GJ49" s="51"/>
      <c r="GK49" s="51"/>
      <c r="GL49" s="51"/>
      <c r="GM49" s="51"/>
      <c r="GN49" s="51"/>
      <c r="GO49" s="51"/>
      <c r="GP49" s="51"/>
      <c r="GQ49" s="51"/>
      <c r="GR49" s="51"/>
      <c r="GS49" s="51"/>
      <c r="GT49" s="51"/>
      <c r="GU49" s="51"/>
      <c r="GV49" s="51"/>
      <c r="GW49" s="51"/>
      <c r="GX49" s="51"/>
      <c r="GY49" s="51"/>
      <c r="GZ49" s="51"/>
      <c r="HA49" s="51"/>
      <c r="HB49" s="51"/>
      <c r="HC49" s="51"/>
      <c r="HD49" s="51"/>
      <c r="HE49" s="51"/>
      <c r="HF49" s="51"/>
      <c r="HG49" s="51"/>
      <c r="HH49" s="51"/>
      <c r="HI49" s="51"/>
      <c r="HJ49" s="51"/>
      <c r="HK49" s="51"/>
      <c r="HL49" s="51"/>
      <c r="HM49" s="51"/>
      <c r="HN49" s="51"/>
      <c r="HO49" s="51"/>
      <c r="HP49" s="51"/>
      <c r="HQ49" s="51"/>
    </row>
    <row r="50" ht="13.5" s="52" customFormat="1">
      <c r="A50" s="67">
        <v>42</v>
      </c>
      <c r="B50" s="48" t="s">
        <v>63</v>
      </c>
      <c r="C50" s="50">
        <v>9.6</v>
      </c>
      <c r="D50" s="50">
        <v>18.48</v>
      </c>
      <c r="E50" s="50">
        <v>2.9</v>
      </c>
      <c r="F50" s="50">
        <v>30.98</v>
      </c>
      <c r="G50" s="50">
        <v>0</v>
      </c>
      <c r="H50" s="50">
        <v>0</v>
      </c>
      <c r="I50" s="50">
        <v>0</v>
      </c>
      <c r="J50" s="50">
        <v>0</v>
      </c>
      <c r="K50" s="50">
        <v>4.28</v>
      </c>
      <c r="L50" s="50">
        <v>24.65</v>
      </c>
      <c r="M50" s="50">
        <v>37.23</v>
      </c>
      <c r="N50" s="50">
        <v>66.16</v>
      </c>
      <c r="O50" s="69">
        <f t="shared" si="40"/>
      </c>
      <c r="P50" s="69">
        <f t="shared" si="41"/>
      </c>
      <c r="Q50" s="69">
        <f t="shared" si="42"/>
      </c>
      <c r="R50" s="69">
        <f t="shared" si="43"/>
      </c>
      <c r="S50" s="92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51"/>
      <c r="BN50" s="51"/>
      <c r="BO50" s="51"/>
      <c r="BP50" s="51"/>
      <c r="BQ50" s="51"/>
      <c r="BR50" s="51"/>
      <c r="BS50" s="51"/>
      <c r="BT50" s="51"/>
      <c r="BU50" s="51"/>
      <c r="BV50" s="51"/>
      <c r="BW50" s="51"/>
      <c r="BX50" s="51"/>
      <c r="BY50" s="51"/>
      <c r="BZ50" s="51"/>
      <c r="CA50" s="51"/>
      <c r="CB50" s="51"/>
      <c r="CC50" s="51"/>
      <c r="CD50" s="51"/>
      <c r="CE50" s="51"/>
      <c r="CF50" s="51"/>
      <c r="CG50" s="51"/>
      <c r="CH50" s="51"/>
      <c r="CI50" s="51"/>
      <c r="CJ50" s="51"/>
      <c r="CK50" s="51"/>
      <c r="CL50" s="51"/>
      <c r="CM50" s="51"/>
      <c r="CN50" s="51"/>
      <c r="CO50" s="51"/>
      <c r="CP50" s="51"/>
      <c r="CQ50" s="51"/>
      <c r="CR50" s="51"/>
      <c r="CS50" s="51"/>
      <c r="CT50" s="51"/>
      <c r="CU50" s="51"/>
      <c r="CV50" s="51"/>
      <c r="CW50" s="51"/>
      <c r="CX50" s="51"/>
      <c r="CY50" s="51"/>
      <c r="CZ50" s="51"/>
      <c r="DA50" s="51"/>
      <c r="DB50" s="51"/>
      <c r="DC50" s="51"/>
      <c r="DD50" s="51"/>
      <c r="DE50" s="51"/>
      <c r="DF50" s="51"/>
      <c r="DG50" s="51"/>
      <c r="DH50" s="51"/>
      <c r="DI50" s="51"/>
      <c r="DJ50" s="51"/>
      <c r="DK50" s="51"/>
      <c r="DL50" s="51"/>
      <c r="DM50" s="51"/>
      <c r="DN50" s="51"/>
      <c r="DO50" s="51"/>
      <c r="DP50" s="51"/>
      <c r="DQ50" s="51"/>
      <c r="DR50" s="51"/>
      <c r="DS50" s="51"/>
      <c r="DT50" s="51"/>
      <c r="DU50" s="51"/>
      <c r="DV50" s="51"/>
      <c r="DW50" s="51"/>
      <c r="DX50" s="51"/>
      <c r="DY50" s="51"/>
      <c r="DZ50" s="51"/>
      <c r="EA50" s="51"/>
      <c r="EB50" s="51"/>
      <c r="EC50" s="51"/>
      <c r="ED50" s="51"/>
      <c r="EE50" s="51"/>
      <c r="EF50" s="51"/>
      <c r="EG50" s="51"/>
      <c r="EH50" s="51"/>
      <c r="EI50" s="51"/>
      <c r="EJ50" s="51"/>
      <c r="EK50" s="51"/>
      <c r="EL50" s="51"/>
      <c r="EM50" s="51"/>
      <c r="EN50" s="51"/>
      <c r="EO50" s="51"/>
      <c r="EP50" s="51"/>
      <c r="EQ50" s="51"/>
      <c r="ER50" s="51"/>
      <c r="ES50" s="51"/>
      <c r="ET50" s="51"/>
      <c r="EU50" s="51"/>
      <c r="EV50" s="51"/>
      <c r="EW50" s="51"/>
      <c r="EX50" s="51"/>
      <c r="EY50" s="51"/>
      <c r="EZ50" s="51"/>
      <c r="FA50" s="51"/>
      <c r="FB50" s="51"/>
      <c r="FC50" s="51"/>
      <c r="FD50" s="51"/>
      <c r="FE50" s="51"/>
      <c r="FF50" s="51"/>
      <c r="FG50" s="51"/>
      <c r="FH50" s="51"/>
      <c r="FI50" s="51"/>
      <c r="FJ50" s="51"/>
      <c r="FK50" s="51"/>
      <c r="FL50" s="51"/>
      <c r="FM50" s="51"/>
      <c r="FN50" s="51"/>
      <c r="FO50" s="51"/>
      <c r="FP50" s="51"/>
      <c r="FQ50" s="51"/>
      <c r="FR50" s="51"/>
      <c r="FS50" s="51"/>
      <c r="FT50" s="51"/>
      <c r="FU50" s="51"/>
      <c r="FV50" s="51"/>
      <c r="FW50" s="51"/>
      <c r="FX50" s="51"/>
      <c r="FY50" s="51"/>
      <c r="FZ50" s="51"/>
      <c r="GA50" s="51"/>
      <c r="GB50" s="51"/>
      <c r="GC50" s="51"/>
      <c r="GD50" s="51"/>
      <c r="GE50" s="51"/>
      <c r="GF50" s="51"/>
      <c r="GG50" s="51"/>
      <c r="GH50" s="51"/>
      <c r="GI50" s="51"/>
      <c r="GJ50" s="51"/>
      <c r="GK50" s="51"/>
      <c r="GL50" s="51"/>
      <c r="GM50" s="51"/>
      <c r="GN50" s="51"/>
      <c r="GO50" s="51"/>
      <c r="GP50" s="51"/>
      <c r="GQ50" s="51"/>
      <c r="GR50" s="51"/>
      <c r="GS50" s="51"/>
      <c r="GT50" s="51"/>
      <c r="GU50" s="51"/>
      <c r="GV50" s="51"/>
      <c r="GW50" s="51"/>
      <c r="GX50" s="51"/>
      <c r="GY50" s="51"/>
      <c r="GZ50" s="51"/>
      <c r="HA50" s="51"/>
      <c r="HB50" s="51"/>
      <c r="HC50" s="51"/>
      <c r="HD50" s="51"/>
      <c r="HE50" s="51"/>
      <c r="HF50" s="51"/>
      <c r="HG50" s="51"/>
      <c r="HH50" s="51"/>
      <c r="HI50" s="51"/>
      <c r="HJ50" s="51"/>
      <c r="HK50" s="51"/>
      <c r="HL50" s="51"/>
      <c r="HM50" s="51"/>
      <c r="HN50" s="51"/>
      <c r="HO50" s="51"/>
      <c r="HP50" s="51"/>
      <c r="HQ50" s="51"/>
    </row>
    <row r="51" ht="13.5" s="52" customFormat="1">
      <c r="A51" s="48"/>
      <c r="B51" s="48" t="s">
        <v>64</v>
      </c>
      <c r="C51" s="50">
        <f ref="C51:N51" t="shared" si="48">SUM(C43:C50)</f>
      </c>
      <c r="D51" s="50">
        <f t="shared" si="48"/>
      </c>
      <c r="E51" s="50">
        <f t="shared" si="48"/>
      </c>
      <c r="F51" s="50">
        <f t="shared" si="48"/>
      </c>
      <c r="G51" s="50">
        <f t="shared" si="48"/>
      </c>
      <c r="H51" s="50">
        <f t="shared" si="48"/>
      </c>
      <c r="I51" s="50">
        <f t="shared" si="48"/>
      </c>
      <c r="J51" s="50">
        <f t="shared" si="48"/>
      </c>
      <c r="K51" s="50">
        <f t="shared" si="48"/>
      </c>
      <c r="L51" s="50">
        <f t="shared" si="48"/>
      </c>
      <c r="M51" s="50">
        <f t="shared" si="48"/>
      </c>
      <c r="N51" s="50">
        <f t="shared" si="48"/>
      </c>
      <c r="O51" s="50">
        <f>C51+G51+K51</f>
      </c>
      <c r="P51" s="50">
        <f>D51+H51+L51</f>
      </c>
      <c r="Q51" s="50">
        <f>E51+I51+M51</f>
      </c>
      <c r="R51" s="50">
        <f>F51+J51+N51</f>
      </c>
      <c r="S51" s="92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1"/>
      <c r="BD51" s="51"/>
      <c r="BE51" s="51"/>
      <c r="BF51" s="51"/>
      <c r="BG51" s="51"/>
      <c r="BH51" s="51"/>
      <c r="BI51" s="51"/>
      <c r="BJ51" s="51"/>
      <c r="BK51" s="51"/>
      <c r="BL51" s="51"/>
      <c r="BM51" s="51"/>
      <c r="BN51" s="51"/>
      <c r="BO51" s="51"/>
      <c r="BP51" s="51"/>
      <c r="BQ51" s="51"/>
      <c r="BR51" s="51"/>
      <c r="BS51" s="51"/>
      <c r="BT51" s="51"/>
      <c r="BU51" s="51"/>
      <c r="BV51" s="51"/>
      <c r="BW51" s="51"/>
      <c r="BX51" s="51"/>
      <c r="BY51" s="51"/>
      <c r="BZ51" s="51"/>
      <c r="CA51" s="51"/>
      <c r="CB51" s="51"/>
      <c r="CC51" s="51"/>
      <c r="CD51" s="51"/>
      <c r="CE51" s="51"/>
      <c r="CF51" s="51"/>
      <c r="CG51" s="51"/>
      <c r="CH51" s="51"/>
      <c r="CI51" s="51"/>
      <c r="CJ51" s="51"/>
      <c r="CK51" s="51"/>
      <c r="CL51" s="51"/>
      <c r="CM51" s="51"/>
      <c r="CN51" s="51"/>
      <c r="CO51" s="51"/>
      <c r="CP51" s="51"/>
      <c r="CQ51" s="51"/>
      <c r="CR51" s="51"/>
      <c r="CS51" s="51"/>
      <c r="CT51" s="51"/>
      <c r="CU51" s="51"/>
      <c r="CV51" s="51"/>
      <c r="CW51" s="51"/>
      <c r="CX51" s="51"/>
      <c r="CY51" s="51"/>
      <c r="CZ51" s="51"/>
      <c r="DA51" s="51"/>
      <c r="DB51" s="51"/>
      <c r="DC51" s="51"/>
      <c r="DD51" s="51"/>
      <c r="DE51" s="51"/>
      <c r="DF51" s="51"/>
      <c r="DG51" s="51"/>
      <c r="DH51" s="51"/>
      <c r="DI51" s="51"/>
      <c r="DJ51" s="51"/>
      <c r="DK51" s="51"/>
      <c r="DL51" s="51"/>
      <c r="DM51" s="51"/>
      <c r="DN51" s="51"/>
      <c r="DO51" s="51"/>
      <c r="DP51" s="51"/>
      <c r="DQ51" s="51"/>
      <c r="DR51" s="51"/>
      <c r="DS51" s="51"/>
      <c r="DT51" s="51"/>
      <c r="DU51" s="51"/>
      <c r="DV51" s="51"/>
      <c r="DW51" s="51"/>
      <c r="DX51" s="51"/>
      <c r="DY51" s="51"/>
      <c r="DZ51" s="51"/>
      <c r="EA51" s="51"/>
      <c r="EB51" s="51"/>
      <c r="EC51" s="51"/>
      <c r="ED51" s="51"/>
      <c r="EE51" s="51"/>
      <c r="EF51" s="51"/>
      <c r="EG51" s="51"/>
      <c r="EH51" s="51"/>
      <c r="EI51" s="51"/>
      <c r="EJ51" s="51"/>
      <c r="EK51" s="51"/>
      <c r="EL51" s="51"/>
      <c r="EM51" s="51"/>
      <c r="EN51" s="51"/>
      <c r="EO51" s="51"/>
      <c r="EP51" s="51"/>
      <c r="EQ51" s="51"/>
      <c r="ER51" s="51"/>
      <c r="ES51" s="51"/>
      <c r="ET51" s="51"/>
      <c r="EU51" s="51"/>
      <c r="EV51" s="51"/>
      <c r="EW51" s="51"/>
      <c r="EX51" s="51"/>
      <c r="EY51" s="51"/>
      <c r="EZ51" s="51"/>
      <c r="FA51" s="51"/>
      <c r="FB51" s="51"/>
      <c r="FC51" s="51"/>
      <c r="FD51" s="51"/>
      <c r="FE51" s="51"/>
      <c r="FF51" s="51"/>
      <c r="FG51" s="51"/>
      <c r="FH51" s="51"/>
      <c r="FI51" s="51"/>
      <c r="FJ51" s="51"/>
      <c r="FK51" s="51"/>
      <c r="FL51" s="51"/>
      <c r="FM51" s="51"/>
      <c r="FN51" s="51"/>
      <c r="FO51" s="51"/>
      <c r="FP51" s="51"/>
      <c r="FQ51" s="51"/>
      <c r="FR51" s="51"/>
      <c r="FS51" s="51"/>
      <c r="FT51" s="51"/>
      <c r="FU51" s="51"/>
      <c r="FV51" s="51"/>
      <c r="FW51" s="51"/>
      <c r="FX51" s="51"/>
      <c r="FY51" s="51"/>
      <c r="FZ51" s="51"/>
      <c r="GA51" s="51"/>
      <c r="GB51" s="51"/>
      <c r="GC51" s="51"/>
      <c r="GD51" s="51"/>
      <c r="GE51" s="51"/>
      <c r="GF51" s="51"/>
      <c r="GG51" s="51"/>
      <c r="GH51" s="51"/>
      <c r="GI51" s="51"/>
      <c r="GJ51" s="51"/>
      <c r="GK51" s="51"/>
      <c r="GL51" s="51"/>
      <c r="GM51" s="51"/>
      <c r="GN51" s="51"/>
      <c r="GO51" s="51"/>
      <c r="GP51" s="51"/>
      <c r="GQ51" s="51"/>
      <c r="GR51" s="51"/>
      <c r="GS51" s="51"/>
      <c r="GT51" s="51"/>
      <c r="GU51" s="51"/>
      <c r="GV51" s="51"/>
      <c r="GW51" s="51"/>
      <c r="GX51" s="51"/>
      <c r="GY51" s="51"/>
      <c r="GZ51" s="51"/>
      <c r="HA51" s="51"/>
      <c r="HB51" s="51"/>
      <c r="HC51" s="51"/>
      <c r="HD51" s="51"/>
      <c r="HE51" s="51"/>
      <c r="HF51" s="51"/>
      <c r="HG51" s="51"/>
      <c r="HH51" s="51"/>
      <c r="HI51" s="51"/>
      <c r="HJ51" s="51"/>
      <c r="HK51" s="51"/>
      <c r="HL51" s="51"/>
      <c r="HM51" s="51"/>
      <c r="HN51" s="51"/>
      <c r="HO51" s="51"/>
      <c r="HP51" s="51"/>
      <c r="HQ51" s="51"/>
    </row>
    <row r="52" ht="13.5" s="52" customFormat="1">
      <c r="A52" s="48"/>
      <c r="B52" s="48" t="s">
        <v>65</v>
      </c>
      <c r="C52" s="50">
        <f ref="C52:N52" t="shared" si="53">SUM(C51,C42,C40,C38,C18)</f>
      </c>
      <c r="D52" s="50">
        <f t="shared" si="53"/>
      </c>
      <c r="E52" s="50">
        <f t="shared" si="53"/>
      </c>
      <c r="F52" s="50">
        <f t="shared" si="53"/>
      </c>
      <c r="G52" s="50">
        <f t="shared" si="53"/>
      </c>
      <c r="H52" s="50">
        <f t="shared" si="53"/>
      </c>
      <c r="I52" s="50">
        <f t="shared" si="53"/>
      </c>
      <c r="J52" s="50">
        <f t="shared" si="53"/>
      </c>
      <c r="K52" s="50">
        <f t="shared" si="53"/>
      </c>
      <c r="L52" s="50">
        <f t="shared" si="53"/>
      </c>
      <c r="M52" s="50">
        <f t="shared" si="53"/>
      </c>
      <c r="N52" s="50">
        <f t="shared" si="53"/>
      </c>
      <c r="O52" s="50">
        <f>C52+G52+K52</f>
      </c>
      <c r="P52" s="50">
        <f>D52+H52+L52</f>
      </c>
      <c r="Q52" s="50">
        <f>E52+I52+M52</f>
      </c>
      <c r="R52" s="50">
        <f>F52+J52+N52</f>
      </c>
      <c r="S52" s="92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51"/>
      <c r="BF52" s="51"/>
      <c r="BG52" s="51"/>
      <c r="BH52" s="51"/>
      <c r="BI52" s="51"/>
      <c r="BJ52" s="51"/>
      <c r="BK52" s="51"/>
      <c r="BL52" s="51"/>
      <c r="BM52" s="51"/>
      <c r="BN52" s="51"/>
      <c r="BO52" s="51"/>
      <c r="BP52" s="51"/>
      <c r="BQ52" s="51"/>
      <c r="BR52" s="51"/>
      <c r="BS52" s="51"/>
      <c r="BT52" s="51"/>
      <c r="BU52" s="51"/>
      <c r="BV52" s="51"/>
      <c r="BW52" s="51"/>
      <c r="BX52" s="51"/>
      <c r="BY52" s="51"/>
      <c r="BZ52" s="51"/>
      <c r="CA52" s="51"/>
      <c r="CB52" s="51"/>
      <c r="CC52" s="51"/>
      <c r="CD52" s="51"/>
      <c r="CE52" s="51"/>
      <c r="CF52" s="51"/>
      <c r="CG52" s="51"/>
      <c r="CH52" s="51"/>
      <c r="CI52" s="51"/>
      <c r="CJ52" s="51"/>
      <c r="CK52" s="51"/>
      <c r="CL52" s="51"/>
      <c r="CM52" s="51"/>
      <c r="CN52" s="51"/>
      <c r="CO52" s="51"/>
      <c r="CP52" s="51"/>
      <c r="CQ52" s="51"/>
      <c r="CR52" s="51"/>
      <c r="CS52" s="51"/>
      <c r="CT52" s="51"/>
      <c r="CU52" s="51"/>
      <c r="CV52" s="51"/>
      <c r="CW52" s="51"/>
      <c r="CX52" s="51"/>
      <c r="CY52" s="51"/>
      <c r="CZ52" s="51"/>
      <c r="DA52" s="51"/>
      <c r="DB52" s="51"/>
      <c r="DC52" s="51"/>
      <c r="DD52" s="51"/>
      <c r="DE52" s="51"/>
      <c r="DF52" s="51"/>
      <c r="DG52" s="51"/>
      <c r="DH52" s="51"/>
      <c r="DI52" s="51"/>
      <c r="DJ52" s="51"/>
      <c r="DK52" s="51"/>
      <c r="DL52" s="51"/>
      <c r="DM52" s="51"/>
      <c r="DN52" s="51"/>
      <c r="DO52" s="51"/>
      <c r="DP52" s="51"/>
      <c r="DQ52" s="51"/>
      <c r="DR52" s="51"/>
      <c r="DS52" s="51"/>
      <c r="DT52" s="51"/>
      <c r="DU52" s="51"/>
      <c r="DV52" s="51"/>
      <c r="DW52" s="51"/>
      <c r="DX52" s="51"/>
      <c r="DY52" s="51"/>
      <c r="DZ52" s="51"/>
      <c r="EA52" s="51"/>
      <c r="EB52" s="51"/>
      <c r="EC52" s="51"/>
      <c r="ED52" s="51"/>
      <c r="EE52" s="51"/>
      <c r="EF52" s="51"/>
      <c r="EG52" s="51"/>
      <c r="EH52" s="51"/>
      <c r="EI52" s="51"/>
      <c r="EJ52" s="51"/>
      <c r="EK52" s="51"/>
      <c r="EL52" s="51"/>
      <c r="EM52" s="51"/>
      <c r="EN52" s="51"/>
      <c r="EO52" s="51"/>
      <c r="EP52" s="51"/>
      <c r="EQ52" s="51"/>
      <c r="ER52" s="51"/>
      <c r="ES52" s="51"/>
      <c r="ET52" s="51"/>
      <c r="EU52" s="51"/>
      <c r="EV52" s="51"/>
      <c r="EW52" s="51"/>
      <c r="EX52" s="51"/>
      <c r="EY52" s="51"/>
      <c r="EZ52" s="51"/>
      <c r="FA52" s="51"/>
      <c r="FB52" s="51"/>
      <c r="FC52" s="51"/>
      <c r="FD52" s="51"/>
      <c r="FE52" s="51"/>
      <c r="FF52" s="51"/>
      <c r="FG52" s="51"/>
      <c r="FH52" s="51"/>
      <c r="FI52" s="51"/>
      <c r="FJ52" s="51"/>
      <c r="FK52" s="51"/>
      <c r="FL52" s="51"/>
      <c r="FM52" s="51"/>
      <c r="FN52" s="51"/>
      <c r="FO52" s="51"/>
      <c r="FP52" s="51"/>
      <c r="FQ52" s="51"/>
      <c r="FR52" s="51"/>
      <c r="FS52" s="51"/>
      <c r="FT52" s="51"/>
      <c r="FU52" s="51"/>
      <c r="FV52" s="51"/>
      <c r="FW52" s="51"/>
      <c r="FX52" s="51"/>
      <c r="FY52" s="51"/>
      <c r="FZ52" s="51"/>
      <c r="GA52" s="51"/>
      <c r="GB52" s="51"/>
      <c r="GC52" s="51"/>
      <c r="GD52" s="51"/>
      <c r="GE52" s="51"/>
      <c r="GF52" s="51"/>
      <c r="GG52" s="51"/>
      <c r="GH52" s="51"/>
      <c r="GI52" s="51"/>
      <c r="GJ52" s="51"/>
      <c r="GK52" s="51"/>
      <c r="GL52" s="51"/>
      <c r="GM52" s="51"/>
      <c r="GN52" s="51"/>
      <c r="GO52" s="51"/>
      <c r="GP52" s="51"/>
      <c r="GQ52" s="51"/>
      <c r="GR52" s="51"/>
      <c r="GS52" s="51"/>
      <c r="GT52" s="51"/>
      <c r="GU52" s="51"/>
      <c r="GV52" s="51"/>
      <c r="GW52" s="51"/>
      <c r="GX52" s="51"/>
      <c r="GY52" s="51"/>
      <c r="GZ52" s="51"/>
      <c r="HA52" s="51"/>
      <c r="HB52" s="51"/>
      <c r="HC52" s="51"/>
      <c r="HD52" s="51"/>
      <c r="HE52" s="51"/>
      <c r="HF52" s="51"/>
      <c r="HG52" s="51"/>
      <c r="HH52" s="51"/>
      <c r="HI52" s="51"/>
      <c r="HJ52" s="51"/>
      <c r="HK52" s="51"/>
      <c r="HL52" s="51"/>
      <c r="HM52" s="51"/>
      <c r="HN52" s="51"/>
      <c r="HO52" s="51"/>
      <c r="HP52" s="51"/>
      <c r="HQ52" s="51"/>
    </row>
    <row r="53">
      <c r="A53" s="44"/>
      <c r="B53" s="55"/>
      <c r="C53" s="71"/>
      <c r="D53" s="71"/>
      <c r="E53" s="71"/>
      <c r="F53" s="71"/>
      <c r="G53" s="71"/>
      <c r="H53" s="72"/>
      <c r="I53" s="72"/>
      <c r="J53" s="71"/>
      <c r="K53" s="71"/>
      <c r="L53" s="71"/>
      <c r="M53" s="71"/>
      <c r="N53" s="72"/>
      <c r="O53" s="72"/>
      <c r="P53" s="72"/>
      <c r="Q53" s="72"/>
      <c r="R53" s="72"/>
      <c r="S53" s="92"/>
    </row>
    <row r="54">
      <c r="A54" s="44"/>
      <c r="B54" s="44"/>
      <c r="C54" s="71"/>
      <c r="D54" s="71"/>
      <c r="E54" s="71"/>
      <c r="F54" s="71"/>
      <c r="G54" s="71"/>
      <c r="H54" s="72"/>
      <c r="I54" s="72"/>
      <c r="J54" s="71"/>
      <c r="K54" s="71"/>
      <c r="L54" s="71"/>
      <c r="M54" s="71"/>
      <c r="N54" s="72"/>
      <c r="O54" s="72"/>
      <c r="P54" s="72"/>
      <c r="Q54" s="72"/>
      <c r="R54" s="72"/>
    </row>
    <row r="55">
      <c r="A55" s="44"/>
      <c r="B55" s="44"/>
      <c r="C55" s="71"/>
      <c r="D55" s="71"/>
      <c r="E55" s="71"/>
      <c r="F55" s="71"/>
      <c r="G55" s="71"/>
      <c r="H55" s="72"/>
      <c r="I55" s="72"/>
      <c r="J55" s="71"/>
      <c r="K55" s="71"/>
      <c r="L55" s="71"/>
      <c r="M55" s="71"/>
      <c r="N55" s="72"/>
      <c r="O55" s="72"/>
      <c r="P55" s="72"/>
      <c r="Q55" s="72"/>
      <c r="R55" s="72"/>
    </row>
    <row r="56">
      <c r="A56" s="44"/>
      <c r="B56" s="44"/>
      <c r="C56" s="71"/>
      <c r="D56" s="71"/>
      <c r="E56" s="71"/>
      <c r="F56" s="71"/>
      <c r="G56" s="71"/>
      <c r="H56" s="72"/>
      <c r="I56" s="72"/>
      <c r="J56" s="71"/>
      <c r="K56" s="71"/>
      <c r="L56" s="71"/>
      <c r="M56" s="71"/>
      <c r="N56" s="72"/>
      <c r="O56" s="72"/>
      <c r="P56" s="72"/>
      <c r="Q56" s="72"/>
      <c r="R56" s="72"/>
    </row>
    <row r="57">
      <c r="A57" s="44"/>
      <c r="B57" s="44"/>
      <c r="C57" s="71"/>
      <c r="D57" s="71"/>
      <c r="E57" s="71"/>
      <c r="F57" s="71"/>
      <c r="G57" s="71"/>
      <c r="H57" s="72"/>
      <c r="I57" s="72"/>
      <c r="J57" s="71"/>
      <c r="K57" s="71"/>
      <c r="L57" s="71"/>
      <c r="M57" s="71"/>
      <c r="N57" s="72"/>
      <c r="O57" s="72"/>
      <c r="P57" s="72"/>
      <c r="Q57" s="72"/>
      <c r="R57" s="72"/>
    </row>
    <row r="58">
      <c r="A58" s="44"/>
      <c r="B58" s="44"/>
      <c r="C58" s="71"/>
      <c r="D58" s="71"/>
      <c r="E58" s="71"/>
      <c r="F58" s="71"/>
      <c r="G58" s="71"/>
      <c r="H58" s="72"/>
      <c r="I58" s="72"/>
      <c r="J58" s="71"/>
      <c r="K58" s="71"/>
      <c r="L58" s="71"/>
      <c r="M58" s="71"/>
      <c r="N58" s="72"/>
      <c r="O58" s="72"/>
      <c r="P58" s="72"/>
      <c r="Q58" s="72"/>
      <c r="R58" s="72"/>
    </row>
    <row r="59">
      <c r="A59" s="44"/>
      <c r="B59" s="44"/>
      <c r="C59" s="71"/>
      <c r="D59" s="71"/>
      <c r="E59" s="71"/>
      <c r="F59" s="71"/>
      <c r="G59" s="71"/>
      <c r="H59" s="72"/>
      <c r="I59" s="72"/>
      <c r="J59" s="71"/>
      <c r="K59" s="71"/>
      <c r="L59" s="71"/>
      <c r="M59" s="71"/>
      <c r="N59" s="72"/>
      <c r="O59" s="72"/>
      <c r="P59" s="72"/>
      <c r="Q59" s="72"/>
      <c r="R59" s="72"/>
    </row>
    <row r="60">
      <c r="A60" s="44"/>
      <c r="B60" s="44"/>
      <c r="C60" s="71"/>
      <c r="D60" s="71"/>
      <c r="E60" s="71"/>
      <c r="F60" s="71"/>
      <c r="G60" s="71"/>
      <c r="H60" s="72"/>
      <c r="I60" s="72"/>
      <c r="J60" s="71"/>
      <c r="K60" s="71"/>
      <c r="L60" s="71"/>
      <c r="M60" s="71"/>
      <c r="N60" s="72"/>
      <c r="O60" s="72"/>
      <c r="P60" s="72"/>
      <c r="Q60" s="72"/>
      <c r="R60" s="72"/>
    </row>
    <row r="61">
      <c r="A61" s="44"/>
      <c r="B61" s="44"/>
      <c r="C61" s="71"/>
      <c r="D61" s="71"/>
      <c r="E61" s="71"/>
      <c r="F61" s="71"/>
      <c r="G61" s="71"/>
      <c r="H61" s="72"/>
      <c r="I61" s="72"/>
      <c r="J61" s="71"/>
      <c r="K61" s="71"/>
      <c r="L61" s="71"/>
      <c r="M61" s="71"/>
      <c r="N61" s="72"/>
      <c r="O61" s="72"/>
      <c r="P61" s="72"/>
      <c r="Q61" s="72"/>
      <c r="R61" s="72"/>
    </row>
    <row r="62">
      <c r="A62" s="44"/>
      <c r="B62" s="44"/>
      <c r="C62" s="71"/>
      <c r="D62" s="71"/>
      <c r="E62" s="71"/>
      <c r="F62" s="71"/>
      <c r="G62" s="71"/>
      <c r="H62" s="72"/>
      <c r="I62" s="72"/>
      <c r="J62" s="71"/>
      <c r="K62" s="71"/>
      <c r="L62" s="71"/>
      <c r="M62" s="71"/>
      <c r="N62" s="72"/>
      <c r="O62" s="72"/>
      <c r="P62" s="72"/>
      <c r="Q62" s="72"/>
      <c r="R62" s="72"/>
    </row>
    <row r="63">
      <c r="A63" s="44"/>
      <c r="B63" s="44"/>
      <c r="C63" s="71"/>
      <c r="D63" s="71"/>
      <c r="E63" s="71"/>
      <c r="F63" s="71"/>
      <c r="G63" s="71"/>
      <c r="H63" s="72"/>
      <c r="I63" s="72"/>
      <c r="J63" s="71"/>
      <c r="K63" s="71"/>
      <c r="L63" s="71"/>
      <c r="M63" s="71"/>
      <c r="N63" s="72"/>
      <c r="O63" s="72"/>
      <c r="P63" s="72"/>
      <c r="Q63" s="72"/>
      <c r="R63" s="72"/>
    </row>
    <row r="64">
      <c r="A64" s="44"/>
      <c r="B64" s="44"/>
      <c r="C64" s="71"/>
      <c r="D64" s="71"/>
      <c r="E64" s="71"/>
      <c r="F64" s="71"/>
      <c r="G64" s="71"/>
      <c r="H64" s="72"/>
      <c r="I64" s="72"/>
      <c r="J64" s="71"/>
      <c r="K64" s="71"/>
      <c r="L64" s="71"/>
      <c r="M64" s="71"/>
      <c r="N64" s="72"/>
      <c r="O64" s="72"/>
      <c r="P64" s="72"/>
      <c r="Q64" s="72"/>
      <c r="R64" s="72"/>
    </row>
    <row r="65">
      <c r="A65" s="44"/>
      <c r="B65" s="44"/>
      <c r="C65" s="71"/>
      <c r="D65" s="71"/>
      <c r="E65" s="71"/>
      <c r="F65" s="71"/>
      <c r="G65" s="71"/>
      <c r="H65" s="72"/>
      <c r="I65" s="72"/>
      <c r="J65" s="71"/>
      <c r="K65" s="71"/>
      <c r="L65" s="71"/>
      <c r="M65" s="71"/>
      <c r="N65" s="72"/>
      <c r="O65" s="72"/>
      <c r="P65" s="72"/>
      <c r="Q65" s="72"/>
      <c r="R65" s="72"/>
    </row>
    <row r="66">
      <c r="A66" s="44"/>
      <c r="B66" s="44"/>
      <c r="C66" s="71"/>
      <c r="D66" s="71"/>
      <c r="E66" s="71"/>
      <c r="F66" s="71"/>
      <c r="G66" s="71"/>
      <c r="H66" s="72"/>
      <c r="I66" s="72"/>
      <c r="J66" s="71"/>
      <c r="K66" s="71"/>
      <c r="L66" s="71"/>
      <c r="M66" s="71"/>
      <c r="N66" s="72"/>
      <c r="O66" s="72"/>
      <c r="P66" s="72"/>
      <c r="Q66" s="72"/>
      <c r="R66" s="72"/>
    </row>
    <row r="67">
      <c r="A67" s="44"/>
      <c r="B67" s="44"/>
      <c r="C67" s="71"/>
      <c r="D67" s="71"/>
      <c r="E67" s="71"/>
      <c r="F67" s="71"/>
      <c r="G67" s="71"/>
      <c r="H67" s="72"/>
      <c r="I67" s="72"/>
      <c r="J67" s="71"/>
      <c r="K67" s="71"/>
      <c r="L67" s="71"/>
      <c r="M67" s="71"/>
      <c r="N67" s="72"/>
      <c r="O67" s="72"/>
      <c r="P67" s="72"/>
      <c r="Q67" s="72"/>
      <c r="R67" s="72"/>
    </row>
    <row r="68">
      <c r="A68" s="44"/>
      <c r="B68" s="44"/>
      <c r="C68" s="71"/>
      <c r="D68" s="71"/>
      <c r="E68" s="71"/>
      <c r="F68" s="71"/>
      <c r="G68" s="71"/>
      <c r="H68" s="72"/>
      <c r="I68" s="72"/>
      <c r="J68" s="71"/>
      <c r="K68" s="71"/>
      <c r="L68" s="71"/>
      <c r="M68" s="71"/>
      <c r="N68" s="72"/>
      <c r="O68" s="72"/>
      <c r="P68" s="72"/>
      <c r="Q68" s="72"/>
      <c r="R68" s="72"/>
    </row>
    <row r="69">
      <c r="A69" s="44"/>
      <c r="B69" s="44"/>
      <c r="C69" s="71"/>
      <c r="D69" s="71"/>
      <c r="E69" s="71"/>
      <c r="F69" s="71"/>
      <c r="G69" s="71"/>
      <c r="H69" s="72"/>
      <c r="I69" s="72"/>
      <c r="J69" s="71"/>
      <c r="K69" s="71"/>
      <c r="L69" s="71"/>
      <c r="M69" s="71"/>
      <c r="N69" s="72"/>
      <c r="O69" s="72"/>
      <c r="P69" s="72"/>
      <c r="Q69" s="72"/>
      <c r="R69" s="72"/>
    </row>
    <row r="70">
      <c r="A70" s="44"/>
      <c r="B70" s="44"/>
      <c r="C70" s="71"/>
      <c r="D70" s="71"/>
      <c r="E70" s="71"/>
      <c r="F70" s="71"/>
      <c r="G70" s="71"/>
      <c r="H70" s="72"/>
      <c r="I70" s="72"/>
      <c r="J70" s="71"/>
      <c r="K70" s="71"/>
      <c r="L70" s="71"/>
      <c r="M70" s="71"/>
      <c r="N70" s="72"/>
      <c r="O70" s="72"/>
      <c r="P70" s="72"/>
      <c r="Q70" s="72"/>
      <c r="R70" s="72"/>
    </row>
    <row r="71">
      <c r="A71" s="44"/>
      <c r="B71" s="44"/>
      <c r="C71" s="71"/>
      <c r="D71" s="71"/>
      <c r="E71" s="71"/>
      <c r="F71" s="71"/>
      <c r="G71" s="71"/>
      <c r="H71" s="72"/>
      <c r="I71" s="72"/>
      <c r="J71" s="71"/>
      <c r="K71" s="71"/>
      <c r="L71" s="71"/>
      <c r="M71" s="71"/>
      <c r="N71" s="72"/>
      <c r="O71" s="72"/>
      <c r="P71" s="72"/>
      <c r="Q71" s="72"/>
      <c r="R71" s="72"/>
    </row>
    <row r="72">
      <c r="A72" s="44"/>
      <c r="B72" s="44"/>
      <c r="C72" s="71"/>
      <c r="D72" s="71"/>
      <c r="E72" s="71"/>
      <c r="F72" s="71"/>
      <c r="G72" s="71"/>
      <c r="H72" s="72"/>
      <c r="I72" s="72"/>
      <c r="J72" s="71"/>
      <c r="K72" s="71"/>
      <c r="L72" s="71"/>
      <c r="M72" s="71"/>
      <c r="N72" s="72"/>
      <c r="O72" s="72"/>
      <c r="P72" s="72"/>
      <c r="Q72" s="72"/>
      <c r="R72" s="72"/>
    </row>
    <row r="73">
      <c r="A73" s="44"/>
      <c r="B73" s="44"/>
      <c r="C73" s="71"/>
      <c r="D73" s="71"/>
      <c r="E73" s="71"/>
      <c r="F73" s="71"/>
      <c r="G73" s="71"/>
      <c r="H73" s="72"/>
      <c r="I73" s="72"/>
      <c r="J73" s="71"/>
      <c r="K73" s="71"/>
      <c r="L73" s="71"/>
      <c r="M73" s="71"/>
      <c r="N73" s="72"/>
      <c r="O73" s="72"/>
      <c r="P73" s="72"/>
      <c r="Q73" s="72"/>
      <c r="R73" s="72"/>
    </row>
    <row r="74">
      <c r="A74" s="44"/>
      <c r="B74" s="44"/>
      <c r="C74" s="71"/>
      <c r="D74" s="71"/>
      <c r="E74" s="71"/>
      <c r="F74" s="71"/>
      <c r="G74" s="71"/>
      <c r="H74" s="72"/>
      <c r="I74" s="72"/>
      <c r="J74" s="71"/>
      <c r="K74" s="71"/>
      <c r="L74" s="71"/>
      <c r="M74" s="71"/>
      <c r="N74" s="72"/>
      <c r="O74" s="72"/>
      <c r="P74" s="72"/>
      <c r="Q74" s="72"/>
      <c r="R74" s="72"/>
    </row>
    <row r="75">
      <c r="A75" s="44"/>
      <c r="B75" s="44"/>
      <c r="C75" s="71"/>
      <c r="D75" s="71"/>
      <c r="E75" s="71"/>
      <c r="F75" s="71"/>
      <c r="G75" s="71"/>
      <c r="H75" s="72"/>
      <c r="I75" s="72"/>
      <c r="J75" s="71"/>
      <c r="K75" s="71"/>
      <c r="L75" s="71"/>
      <c r="M75" s="71"/>
      <c r="N75" s="72"/>
      <c r="O75" s="72"/>
      <c r="P75" s="72"/>
      <c r="Q75" s="72"/>
      <c r="R75" s="72"/>
    </row>
    <row r="76">
      <c r="A76" s="44"/>
      <c r="B76" s="44"/>
      <c r="C76" s="71"/>
      <c r="D76" s="71"/>
      <c r="E76" s="71"/>
      <c r="F76" s="71"/>
      <c r="G76" s="71"/>
      <c r="H76" s="72"/>
      <c r="I76" s="72"/>
      <c r="J76" s="71"/>
      <c r="K76" s="71"/>
      <c r="L76" s="71"/>
      <c r="M76" s="71"/>
      <c r="N76" s="72"/>
      <c r="O76" s="72"/>
      <c r="P76" s="72"/>
      <c r="Q76" s="72"/>
      <c r="R76" s="72"/>
    </row>
    <row r="77">
      <c r="A77" s="44"/>
      <c r="B77" s="44"/>
      <c r="C77" s="71"/>
      <c r="D77" s="71"/>
      <c r="E77" s="71"/>
      <c r="F77" s="71"/>
      <c r="G77" s="71"/>
      <c r="H77" s="72"/>
      <c r="I77" s="72"/>
      <c r="J77" s="71"/>
      <c r="K77" s="71"/>
      <c r="L77" s="71"/>
      <c r="M77" s="71"/>
      <c r="N77" s="72"/>
      <c r="O77" s="72"/>
      <c r="P77" s="72"/>
      <c r="Q77" s="72"/>
      <c r="R77" s="72"/>
    </row>
    <row r="78">
      <c r="A78" s="44"/>
      <c r="B78" s="44"/>
      <c r="C78" s="71"/>
      <c r="D78" s="71"/>
      <c r="E78" s="71"/>
      <c r="F78" s="71"/>
      <c r="G78" s="71"/>
      <c r="H78" s="72"/>
      <c r="I78" s="72"/>
      <c r="J78" s="71"/>
      <c r="K78" s="71"/>
      <c r="L78" s="71"/>
      <c r="M78" s="71"/>
      <c r="N78" s="72"/>
      <c r="O78" s="72"/>
      <c r="P78" s="72"/>
      <c r="Q78" s="72"/>
      <c r="R78" s="72"/>
    </row>
    <row r="79">
      <c r="A79" s="44"/>
      <c r="B79" s="44"/>
      <c r="C79" s="71"/>
      <c r="D79" s="71"/>
      <c r="E79" s="71"/>
      <c r="F79" s="71"/>
      <c r="G79" s="71"/>
      <c r="H79" s="72"/>
      <c r="I79" s="72"/>
      <c r="J79" s="71"/>
      <c r="K79" s="71"/>
      <c r="L79" s="71"/>
      <c r="M79" s="71"/>
      <c r="N79" s="72"/>
      <c r="O79" s="72"/>
      <c r="P79" s="72"/>
      <c r="Q79" s="72"/>
      <c r="R79" s="72"/>
    </row>
    <row r="80">
      <c r="A80" s="44"/>
      <c r="B80" s="44"/>
      <c r="C80" s="71"/>
      <c r="D80" s="71"/>
      <c r="E80" s="71"/>
      <c r="F80" s="71"/>
      <c r="G80" s="71"/>
      <c r="H80" s="72"/>
      <c r="I80" s="72"/>
      <c r="J80" s="71"/>
      <c r="K80" s="71"/>
      <c r="L80" s="71"/>
      <c r="M80" s="71"/>
      <c r="N80" s="72"/>
      <c r="O80" s="72"/>
      <c r="P80" s="72"/>
      <c r="Q80" s="72"/>
      <c r="R80" s="72"/>
    </row>
    <row r="81">
      <c r="A81" s="44"/>
      <c r="B81" s="44"/>
      <c r="C81" s="71"/>
      <c r="D81" s="71"/>
      <c r="E81" s="71"/>
      <c r="F81" s="71"/>
      <c r="G81" s="71"/>
      <c r="H81" s="72"/>
      <c r="I81" s="72"/>
      <c r="J81" s="71"/>
      <c r="K81" s="71"/>
      <c r="L81" s="71"/>
      <c r="M81" s="71"/>
      <c r="N81" s="72"/>
      <c r="O81" s="72"/>
      <c r="P81" s="72"/>
      <c r="Q81" s="72"/>
      <c r="R81" s="72"/>
    </row>
    <row r="82">
      <c r="A82" s="44"/>
      <c r="B82" s="44"/>
      <c r="C82" s="71"/>
      <c r="D82" s="71"/>
      <c r="E82" s="71"/>
      <c r="F82" s="71"/>
      <c r="G82" s="71"/>
      <c r="H82" s="72"/>
      <c r="I82" s="72"/>
      <c r="J82" s="71"/>
      <c r="K82" s="71"/>
      <c r="L82" s="71"/>
      <c r="M82" s="71"/>
      <c r="N82" s="72"/>
      <c r="O82" s="72"/>
      <c r="P82" s="72"/>
      <c r="Q82" s="72"/>
      <c r="R82" s="72"/>
    </row>
    <row r="83">
      <c r="A83" s="44"/>
      <c r="B83" s="44"/>
      <c r="C83" s="71"/>
      <c r="D83" s="71"/>
      <c r="E83" s="71"/>
      <c r="F83" s="71"/>
      <c r="G83" s="71"/>
      <c r="H83" s="72"/>
      <c r="I83" s="72"/>
      <c r="J83" s="71"/>
      <c r="K83" s="71"/>
      <c r="L83" s="71"/>
      <c r="M83" s="71"/>
      <c r="N83" s="72"/>
      <c r="O83" s="72"/>
      <c r="P83" s="72"/>
      <c r="Q83" s="72"/>
      <c r="R83" s="72"/>
    </row>
    <row r="84">
      <c r="A84" s="44"/>
      <c r="B84" s="44"/>
      <c r="C84" s="71"/>
      <c r="D84" s="71"/>
      <c r="E84" s="71"/>
      <c r="F84" s="71"/>
      <c r="G84" s="71"/>
      <c r="H84" s="72"/>
      <c r="I84" s="72"/>
      <c r="J84" s="71"/>
      <c r="K84" s="71"/>
      <c r="L84" s="71"/>
      <c r="M84" s="71"/>
      <c r="N84" s="72"/>
      <c r="O84" s="72"/>
      <c r="P84" s="72"/>
      <c r="Q84" s="72"/>
      <c r="R84" s="72"/>
    </row>
    <row r="85">
      <c r="A85" s="44"/>
      <c r="B85" s="44"/>
      <c r="C85" s="71"/>
      <c r="D85" s="71"/>
      <c r="E85" s="71"/>
      <c r="F85" s="71"/>
      <c r="G85" s="71"/>
      <c r="H85" s="72"/>
      <c r="I85" s="72"/>
      <c r="J85" s="71"/>
      <c r="K85" s="71"/>
      <c r="L85" s="71"/>
      <c r="M85" s="71"/>
      <c r="N85" s="72"/>
      <c r="O85" s="72"/>
      <c r="P85" s="72"/>
      <c r="Q85" s="72"/>
      <c r="R85" s="72"/>
    </row>
    <row r="86">
      <c r="A86" s="44"/>
      <c r="B86" s="44"/>
      <c r="C86" s="71"/>
      <c r="D86" s="71"/>
      <c r="E86" s="71"/>
      <c r="F86" s="71"/>
      <c r="G86" s="71"/>
      <c r="H86" s="72"/>
      <c r="I86" s="72"/>
      <c r="J86" s="71"/>
      <c r="K86" s="71"/>
      <c r="L86" s="71"/>
      <c r="M86" s="71"/>
      <c r="N86" s="72"/>
      <c r="O86" s="72"/>
      <c r="P86" s="72"/>
      <c r="Q86" s="72"/>
      <c r="R86" s="72"/>
    </row>
    <row r="87">
      <c r="A87" s="44"/>
      <c r="B87" s="44"/>
      <c r="C87" s="71"/>
      <c r="D87" s="71"/>
      <c r="E87" s="71"/>
      <c r="F87" s="71"/>
      <c r="G87" s="71"/>
      <c r="H87" s="72"/>
      <c r="I87" s="72"/>
      <c r="J87" s="71"/>
      <c r="K87" s="71"/>
      <c r="L87" s="71"/>
      <c r="M87" s="71"/>
      <c r="N87" s="72"/>
      <c r="O87" s="72"/>
      <c r="P87" s="72"/>
      <c r="Q87" s="72"/>
      <c r="R87" s="72"/>
    </row>
    <row r="88">
      <c r="A88" s="44"/>
      <c r="B88" s="44"/>
      <c r="C88" s="71"/>
      <c r="D88" s="71"/>
      <c r="E88" s="71"/>
      <c r="F88" s="71"/>
      <c r="G88" s="71"/>
      <c r="H88" s="72"/>
      <c r="I88" s="72"/>
      <c r="J88" s="71"/>
      <c r="K88" s="71"/>
      <c r="L88" s="71"/>
      <c r="M88" s="71"/>
      <c r="N88" s="72"/>
      <c r="O88" s="72"/>
      <c r="P88" s="72"/>
      <c r="Q88" s="72"/>
      <c r="R88" s="72"/>
    </row>
    <row r="89">
      <c r="A89" s="44"/>
      <c r="B89" s="44"/>
      <c r="C89" s="71"/>
      <c r="D89" s="71"/>
      <c r="E89" s="71"/>
      <c r="F89" s="71"/>
      <c r="G89" s="71"/>
      <c r="H89" s="72"/>
      <c r="I89" s="72"/>
      <c r="J89" s="71"/>
      <c r="K89" s="71"/>
      <c r="L89" s="71"/>
      <c r="M89" s="71"/>
      <c r="N89" s="72"/>
      <c r="O89" s="72"/>
      <c r="P89" s="72"/>
      <c r="Q89" s="72"/>
      <c r="R89" s="72"/>
    </row>
    <row r="90">
      <c r="A90" s="44"/>
      <c r="B90" s="44"/>
      <c r="C90" s="71"/>
      <c r="D90" s="71"/>
      <c r="E90" s="71"/>
      <c r="F90" s="71"/>
      <c r="G90" s="71"/>
      <c r="H90" s="72"/>
      <c r="I90" s="72"/>
      <c r="J90" s="71"/>
      <c r="K90" s="71"/>
      <c r="L90" s="71"/>
      <c r="M90" s="71"/>
      <c r="N90" s="72"/>
      <c r="O90" s="72"/>
      <c r="P90" s="72"/>
      <c r="Q90" s="72"/>
      <c r="R90" s="72"/>
    </row>
    <row r="91">
      <c r="A91" s="44"/>
      <c r="B91" s="44"/>
      <c r="C91" s="71"/>
      <c r="D91" s="71"/>
      <c r="E91" s="71"/>
      <c r="F91" s="71"/>
      <c r="G91" s="71"/>
      <c r="H91" s="72"/>
      <c r="I91" s="72"/>
      <c r="J91" s="71"/>
      <c r="K91" s="71"/>
      <c r="L91" s="71"/>
      <c r="M91" s="71"/>
      <c r="N91" s="72"/>
      <c r="O91" s="72"/>
      <c r="P91" s="72"/>
      <c r="Q91" s="72"/>
      <c r="R91" s="72"/>
    </row>
    <row r="92">
      <c r="A92" s="44"/>
      <c r="B92" s="44"/>
      <c r="C92" s="71"/>
      <c r="D92" s="71"/>
      <c r="E92" s="71"/>
      <c r="F92" s="71"/>
      <c r="G92" s="71"/>
      <c r="H92" s="72"/>
      <c r="I92" s="72"/>
      <c r="J92" s="71"/>
      <c r="K92" s="71"/>
      <c r="L92" s="71"/>
      <c r="M92" s="71"/>
      <c r="N92" s="72"/>
      <c r="O92" s="72"/>
      <c r="P92" s="72"/>
      <c r="Q92" s="72"/>
      <c r="R92" s="72"/>
    </row>
    <row r="93">
      <c r="A93" s="44"/>
      <c r="B93" s="44"/>
      <c r="C93" s="71"/>
      <c r="D93" s="71"/>
      <c r="E93" s="71"/>
      <c r="F93" s="71"/>
      <c r="G93" s="71"/>
      <c r="H93" s="72"/>
      <c r="I93" s="72"/>
      <c r="J93" s="71"/>
      <c r="K93" s="71"/>
      <c r="L93" s="71"/>
      <c r="M93" s="71"/>
      <c r="N93" s="72"/>
      <c r="O93" s="72"/>
      <c r="P93" s="72"/>
      <c r="Q93" s="72"/>
      <c r="R93" s="72"/>
    </row>
    <row r="94">
      <c r="A94" s="44"/>
      <c r="B94" s="44"/>
      <c r="C94" s="71"/>
      <c r="D94" s="71"/>
      <c r="E94" s="71"/>
      <c r="F94" s="71"/>
      <c r="G94" s="71"/>
      <c r="H94" s="72"/>
      <c r="I94" s="72"/>
      <c r="J94" s="71"/>
      <c r="K94" s="71"/>
      <c r="L94" s="71"/>
      <c r="M94" s="71"/>
      <c r="N94" s="72"/>
      <c r="O94" s="72"/>
      <c r="P94" s="72"/>
      <c r="Q94" s="72"/>
      <c r="R94" s="72"/>
    </row>
    <row r="95">
      <c r="A95" s="44"/>
      <c r="B95" s="44"/>
      <c r="C95" s="71"/>
      <c r="D95" s="71"/>
      <c r="E95" s="71"/>
      <c r="F95" s="71"/>
      <c r="G95" s="71"/>
      <c r="H95" s="72"/>
      <c r="I95" s="72"/>
      <c r="J95" s="71"/>
      <c r="K95" s="71"/>
      <c r="L95" s="71"/>
      <c r="M95" s="71"/>
      <c r="N95" s="72"/>
      <c r="O95" s="72"/>
      <c r="P95" s="72"/>
      <c r="Q95" s="72"/>
      <c r="R95" s="72"/>
    </row>
    <row r="96">
      <c r="A96" s="44"/>
      <c r="B96" s="44"/>
      <c r="C96" s="71"/>
      <c r="D96" s="71"/>
      <c r="E96" s="71"/>
      <c r="F96" s="71"/>
      <c r="G96" s="71"/>
      <c r="H96" s="72"/>
      <c r="I96" s="72"/>
      <c r="J96" s="71"/>
      <c r="K96" s="71"/>
      <c r="L96" s="71"/>
      <c r="M96" s="71"/>
      <c r="N96" s="72"/>
      <c r="O96" s="72"/>
      <c r="P96" s="72"/>
      <c r="Q96" s="72"/>
      <c r="R96" s="72"/>
    </row>
    <row r="97">
      <c r="A97" s="44"/>
      <c r="B97" s="44"/>
      <c r="C97" s="71"/>
      <c r="D97" s="71"/>
      <c r="E97" s="71"/>
      <c r="F97" s="71"/>
      <c r="G97" s="71"/>
      <c r="H97" s="72"/>
      <c r="I97" s="72"/>
      <c r="J97" s="71"/>
      <c r="K97" s="71"/>
      <c r="L97" s="71"/>
      <c r="M97" s="71"/>
      <c r="N97" s="72"/>
      <c r="O97" s="72"/>
      <c r="P97" s="72"/>
      <c r="Q97" s="72"/>
      <c r="R97" s="72"/>
    </row>
    <row r="98">
      <c r="A98" s="44"/>
      <c r="B98" s="44"/>
      <c r="C98" s="71"/>
      <c r="D98" s="71"/>
      <c r="E98" s="71"/>
      <c r="F98" s="71"/>
      <c r="G98" s="71"/>
      <c r="H98" s="72"/>
      <c r="I98" s="72"/>
      <c r="J98" s="71"/>
      <c r="K98" s="71"/>
      <c r="L98" s="71"/>
      <c r="M98" s="71"/>
      <c r="N98" s="72"/>
      <c r="O98" s="72"/>
      <c r="P98" s="72"/>
      <c r="Q98" s="72"/>
      <c r="R98" s="72"/>
    </row>
    <row r="99">
      <c r="A99" s="44"/>
      <c r="B99" s="44"/>
      <c r="C99" s="71"/>
      <c r="D99" s="71"/>
      <c r="E99" s="71"/>
      <c r="F99" s="71"/>
      <c r="G99" s="71"/>
      <c r="H99" s="72"/>
      <c r="I99" s="72"/>
      <c r="J99" s="71"/>
      <c r="K99" s="71"/>
      <c r="L99" s="71"/>
      <c r="M99" s="71"/>
      <c r="N99" s="72"/>
      <c r="O99" s="72"/>
      <c r="P99" s="72"/>
      <c r="Q99" s="72"/>
      <c r="R99" s="72"/>
    </row>
    <row r="100">
      <c r="A100" s="44"/>
      <c r="B100" s="44"/>
      <c r="C100" s="71"/>
      <c r="D100" s="71"/>
      <c r="E100" s="71"/>
      <c r="F100" s="71"/>
      <c r="G100" s="71"/>
      <c r="H100" s="72"/>
      <c r="I100" s="72"/>
      <c r="J100" s="71"/>
      <c r="K100" s="71"/>
      <c r="L100" s="71"/>
      <c r="M100" s="71"/>
      <c r="N100" s="72"/>
      <c r="O100" s="72"/>
      <c r="P100" s="72"/>
      <c r="Q100" s="72"/>
      <c r="R100" s="72"/>
    </row>
    <row r="101">
      <c r="A101" s="44"/>
      <c r="B101" s="44"/>
      <c r="C101" s="71"/>
      <c r="D101" s="71"/>
      <c r="E101" s="71"/>
      <c r="F101" s="71"/>
      <c r="G101" s="71"/>
      <c r="H101" s="72"/>
      <c r="I101" s="72"/>
      <c r="J101" s="71"/>
      <c r="K101" s="71"/>
      <c r="L101" s="71"/>
      <c r="M101" s="71"/>
      <c r="N101" s="72"/>
      <c r="O101" s="72"/>
      <c r="P101" s="72"/>
      <c r="Q101" s="72"/>
      <c r="R101" s="72"/>
    </row>
    <row r="102">
      <c r="A102" s="44"/>
      <c r="B102" s="44"/>
      <c r="C102" s="71"/>
      <c r="D102" s="71"/>
      <c r="E102" s="71"/>
      <c r="F102" s="71"/>
      <c r="G102" s="71"/>
      <c r="H102" s="72"/>
      <c r="I102" s="72"/>
      <c r="J102" s="71"/>
      <c r="K102" s="71"/>
      <c r="L102" s="71"/>
      <c r="M102" s="71"/>
      <c r="N102" s="72"/>
      <c r="O102" s="72"/>
      <c r="P102" s="72"/>
      <c r="Q102" s="72"/>
      <c r="R102" s="72"/>
    </row>
    <row r="103">
      <c r="A103" s="44"/>
      <c r="B103" s="44"/>
      <c r="C103" s="71"/>
      <c r="D103" s="71"/>
      <c r="E103" s="71"/>
      <c r="F103" s="71"/>
      <c r="G103" s="71"/>
      <c r="H103" s="72"/>
      <c r="I103" s="72"/>
      <c r="J103" s="71"/>
      <c r="K103" s="71"/>
      <c r="L103" s="71"/>
      <c r="M103" s="71"/>
      <c r="N103" s="72"/>
      <c r="O103" s="72"/>
      <c r="P103" s="72"/>
      <c r="Q103" s="72"/>
      <c r="R103" s="72"/>
    </row>
    <row r="104">
      <c r="A104" s="44"/>
      <c r="B104" s="44"/>
      <c r="C104" s="71"/>
      <c r="D104" s="71"/>
      <c r="E104" s="71"/>
      <c r="F104" s="71"/>
      <c r="G104" s="71"/>
      <c r="H104" s="72"/>
      <c r="I104" s="72"/>
      <c r="J104" s="71"/>
      <c r="K104" s="71"/>
      <c r="L104" s="71"/>
      <c r="M104" s="71"/>
      <c r="N104" s="72"/>
      <c r="O104" s="72"/>
      <c r="P104" s="72"/>
      <c r="Q104" s="72"/>
      <c r="R104" s="72"/>
    </row>
    <row r="105">
      <c r="A105" s="44"/>
      <c r="B105" s="44"/>
      <c r="C105" s="71"/>
      <c r="D105" s="71"/>
      <c r="E105" s="71"/>
      <c r="F105" s="71"/>
      <c r="G105" s="71"/>
      <c r="H105" s="72"/>
      <c r="I105" s="72"/>
      <c r="J105" s="71"/>
      <c r="K105" s="71"/>
      <c r="L105" s="71"/>
      <c r="M105" s="71"/>
      <c r="N105" s="72"/>
      <c r="O105" s="72"/>
      <c r="P105" s="72"/>
      <c r="Q105" s="72"/>
      <c r="R105" s="72"/>
    </row>
    <row r="106" s="44" customFormat="1">
      <c r="C106" s="71"/>
      <c r="D106" s="71"/>
      <c r="E106" s="71"/>
      <c r="F106" s="71"/>
      <c r="G106" s="71"/>
      <c r="H106" s="72"/>
      <c r="I106" s="72"/>
      <c r="J106" s="71"/>
      <c r="K106" s="71"/>
      <c r="L106" s="71"/>
      <c r="M106" s="71"/>
      <c r="N106" s="72"/>
      <c r="O106" s="72"/>
      <c r="P106" s="72"/>
      <c r="Q106" s="72"/>
      <c r="R106" s="72"/>
    </row>
    <row r="107" s="44" customFormat="1">
      <c r="C107" s="71"/>
      <c r="D107" s="71"/>
      <c r="E107" s="71"/>
      <c r="F107" s="71"/>
      <c r="G107" s="71"/>
      <c r="H107" s="72"/>
      <c r="I107" s="72"/>
      <c r="J107" s="71"/>
      <c r="K107" s="71"/>
      <c r="L107" s="71"/>
      <c r="M107" s="71"/>
      <c r="N107" s="72"/>
      <c r="O107" s="72"/>
      <c r="P107" s="72"/>
      <c r="Q107" s="72"/>
      <c r="R107" s="72"/>
    </row>
    <row r="108" s="44" customFormat="1">
      <c r="C108" s="71"/>
      <c r="D108" s="71"/>
      <c r="E108" s="71"/>
      <c r="F108" s="71"/>
      <c r="G108" s="71"/>
      <c r="H108" s="72"/>
      <c r="I108" s="72"/>
      <c r="J108" s="71"/>
      <c r="K108" s="71"/>
      <c r="L108" s="71"/>
      <c r="M108" s="71"/>
      <c r="N108" s="72"/>
      <c r="O108" s="72"/>
      <c r="P108" s="72"/>
      <c r="Q108" s="72"/>
      <c r="R108" s="72"/>
    </row>
    <row r="109" s="44" customFormat="1">
      <c r="C109" s="71"/>
      <c r="D109" s="71"/>
      <c r="E109" s="71"/>
      <c r="F109" s="71"/>
      <c r="G109" s="71"/>
      <c r="H109" s="72"/>
      <c r="I109" s="72"/>
      <c r="J109" s="71"/>
      <c r="K109" s="71"/>
      <c r="L109" s="71"/>
      <c r="M109" s="71"/>
      <c r="N109" s="72"/>
      <c r="O109" s="72"/>
      <c r="P109" s="72"/>
      <c r="Q109" s="72"/>
      <c r="R109" s="72"/>
    </row>
    <row r="110" s="44" customFormat="1">
      <c r="C110" s="71"/>
      <c r="D110" s="71"/>
      <c r="E110" s="71"/>
      <c r="F110" s="71"/>
      <c r="G110" s="71"/>
      <c r="H110" s="72"/>
      <c r="I110" s="72"/>
      <c r="J110" s="71"/>
      <c r="K110" s="71"/>
      <c r="L110" s="71"/>
      <c r="M110" s="71"/>
      <c r="N110" s="72"/>
      <c r="O110" s="72"/>
      <c r="P110" s="72"/>
      <c r="Q110" s="72"/>
      <c r="R110" s="72"/>
    </row>
    <row r="111" s="44" customFormat="1">
      <c r="C111" s="71"/>
      <c r="D111" s="71"/>
      <c r="E111" s="71"/>
      <c r="F111" s="71"/>
      <c r="G111" s="71"/>
      <c r="H111" s="72"/>
      <c r="I111" s="72"/>
      <c r="J111" s="71"/>
      <c r="K111" s="71"/>
      <c r="L111" s="71"/>
      <c r="M111" s="71"/>
      <c r="N111" s="72"/>
      <c r="O111" s="72"/>
      <c r="P111" s="72"/>
      <c r="Q111" s="72"/>
      <c r="R111" s="72"/>
    </row>
    <row r="112" s="44" customFormat="1">
      <c r="C112" s="71"/>
      <c r="D112" s="71"/>
      <c r="E112" s="71"/>
      <c r="F112" s="71"/>
      <c r="G112" s="71"/>
      <c r="H112" s="72"/>
      <c r="I112" s="72"/>
      <c r="J112" s="71"/>
      <c r="K112" s="71"/>
      <c r="L112" s="71"/>
      <c r="M112" s="71"/>
      <c r="N112" s="72"/>
      <c r="O112" s="72"/>
      <c r="P112" s="72"/>
      <c r="Q112" s="72"/>
      <c r="R112" s="72"/>
    </row>
    <row r="113" s="44" customFormat="1">
      <c r="C113" s="71"/>
      <c r="D113" s="71"/>
      <c r="E113" s="71"/>
      <c r="F113" s="71"/>
      <c r="G113" s="71"/>
      <c r="H113" s="72"/>
      <c r="I113" s="72"/>
      <c r="J113" s="71"/>
      <c r="K113" s="71"/>
      <c r="L113" s="71"/>
      <c r="M113" s="71"/>
      <c r="N113" s="72"/>
      <c r="O113" s="72"/>
      <c r="P113" s="72"/>
      <c r="Q113" s="72"/>
      <c r="R113" s="72"/>
    </row>
    <row r="114" s="44" customFormat="1">
      <c r="C114" s="71"/>
      <c r="D114" s="71"/>
      <c r="E114" s="71"/>
      <c r="F114" s="71"/>
      <c r="G114" s="71"/>
      <c r="H114" s="72"/>
      <c r="I114" s="72"/>
      <c r="J114" s="71"/>
      <c r="K114" s="71"/>
      <c r="L114" s="71"/>
      <c r="M114" s="71"/>
      <c r="N114" s="72"/>
      <c r="O114" s="72"/>
      <c r="P114" s="72"/>
      <c r="Q114" s="72"/>
      <c r="R114" s="72"/>
    </row>
    <row r="115" s="44" customFormat="1">
      <c r="C115" s="71"/>
      <c r="D115" s="71"/>
      <c r="E115" s="71"/>
      <c r="F115" s="71"/>
      <c r="G115" s="71"/>
      <c r="H115" s="72"/>
      <c r="I115" s="72"/>
      <c r="J115" s="71"/>
      <c r="K115" s="71"/>
      <c r="L115" s="71"/>
      <c r="M115" s="71"/>
      <c r="N115" s="72"/>
      <c r="O115" s="72"/>
      <c r="P115" s="72"/>
      <c r="Q115" s="72"/>
      <c r="R115" s="72"/>
    </row>
    <row r="116" s="44" customFormat="1">
      <c r="C116" s="71"/>
      <c r="D116" s="71"/>
      <c r="E116" s="71"/>
      <c r="F116" s="71"/>
      <c r="G116" s="71"/>
      <c r="H116" s="72"/>
      <c r="I116" s="72"/>
      <c r="J116" s="71"/>
      <c r="K116" s="71"/>
      <c r="L116" s="71"/>
      <c r="M116" s="71"/>
      <c r="N116" s="72"/>
      <c r="O116" s="72"/>
      <c r="P116" s="72"/>
      <c r="Q116" s="72"/>
      <c r="R116" s="72"/>
    </row>
  </sheetData>
  <sheetProtection selectLockedCells="1" selectUnlockedCells="1"/>
  <mergeCells>
    <mergeCell ref="S3:S53"/>
    <mergeCell ref="O3:R3"/>
    <mergeCell ref="A2:R2"/>
    <mergeCell ref="A3:A4"/>
    <mergeCell ref="B3:B4"/>
    <mergeCell ref="C3:F3"/>
    <mergeCell ref="G3:J3"/>
    <mergeCell ref="K3:N3"/>
  </mergeCells>
  <printOptions horizontalCentered="1" verticalCentered="1"/>
  <pageMargins left="0" right="0" top="0.15" bottom="0.15" header="0.51180555555555596" footer="0.51180555555555596"/>
  <pageSetup paperSize="9" scale="66" firstPageNumber="0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V116"/>
  <sheetViews>
    <sheetView topLeftCell="A28" zoomScaleSheetLayoutView="70" workbookViewId="0">
      <pane xSplit="2" topLeftCell="C1" activePane="topRight" state="frozen"/>
      <selection pane="topRight" activeCell="A17" sqref="A17:A50"/>
    </sheetView>
  </sheetViews>
  <sheetFormatPr defaultRowHeight="12.75"/>
  <cols>
    <col min="1" max="1" width="5.7109375" customWidth="1" style="43"/>
    <col min="2" max="2" width="29.5703125" customWidth="1" style="43"/>
    <col min="3" max="4" width="10.7109375" customWidth="1" style="74"/>
    <col min="5" max="5" width="11.7109375" customWidth="1" style="74"/>
    <col min="6" max="6" width="12.140625" customWidth="1" style="74"/>
    <col min="7" max="7" width="10.7109375" customWidth="1" style="74"/>
    <col min="8" max="8" width="10.7109375" customWidth="1" style="75"/>
    <col min="9" max="9" width="11.85546875" customWidth="1" style="75"/>
    <col min="10" max="10" width="11.85546875" customWidth="1" style="74"/>
    <col min="11" max="11" bestFit="1" width="10.140625" customWidth="1" style="74"/>
    <col min="12" max="12" width="9.5703125" customWidth="1" style="74"/>
    <col min="13" max="13" width="10.7109375" customWidth="1" style="74"/>
    <col min="14" max="14" width="10.7109375" customWidth="1" style="75"/>
    <col min="15" max="221" width="9.140625" customWidth="1" style="44"/>
    <col min="222" max="16384" width="9.140625" customWidth="1" style="43"/>
  </cols>
  <sheetData>
    <row r="1" ht="25.5" customHeight="1" s="52" customFormat="1">
      <c r="A1" s="56" t="s">
        <v>94</v>
      </c>
      <c r="B1" s="56"/>
      <c r="C1" s="98" t="s">
        <v>95</v>
      </c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51"/>
      <c r="BR1" s="51"/>
      <c r="BS1" s="51"/>
      <c r="BT1" s="51"/>
      <c r="BU1" s="51"/>
      <c r="BV1" s="51"/>
      <c r="BW1" s="51"/>
      <c r="BX1" s="51"/>
      <c r="BY1" s="51"/>
      <c r="BZ1" s="51"/>
      <c r="CA1" s="51"/>
      <c r="CB1" s="51"/>
      <c r="CC1" s="51"/>
      <c r="CD1" s="51"/>
      <c r="CE1" s="51"/>
      <c r="CF1" s="51"/>
      <c r="CG1" s="51"/>
      <c r="CH1" s="51"/>
      <c r="CI1" s="51"/>
      <c r="CJ1" s="51"/>
      <c r="CK1" s="51"/>
      <c r="CL1" s="51"/>
      <c r="CM1" s="51"/>
      <c r="CN1" s="51"/>
      <c r="CO1" s="51"/>
      <c r="CP1" s="51"/>
      <c r="CQ1" s="51"/>
      <c r="CR1" s="51"/>
      <c r="CS1" s="51"/>
      <c r="CT1" s="51"/>
      <c r="CU1" s="51"/>
      <c r="CV1" s="51"/>
      <c r="CW1" s="51"/>
      <c r="CX1" s="51"/>
      <c r="CY1" s="51"/>
      <c r="CZ1" s="51"/>
      <c r="DA1" s="51"/>
      <c r="DB1" s="51"/>
      <c r="DC1" s="51"/>
      <c r="DD1" s="51"/>
      <c r="DE1" s="51"/>
      <c r="DF1" s="51"/>
      <c r="DG1" s="51"/>
      <c r="DH1" s="51"/>
      <c r="DI1" s="51"/>
      <c r="DJ1" s="51"/>
      <c r="DK1" s="51"/>
      <c r="DL1" s="51"/>
      <c r="DM1" s="51"/>
      <c r="DN1" s="51"/>
      <c r="DO1" s="51"/>
      <c r="DP1" s="51"/>
      <c r="DQ1" s="51"/>
      <c r="DR1" s="51"/>
      <c r="DS1" s="51"/>
      <c r="DT1" s="51"/>
      <c r="DU1" s="51"/>
      <c r="DV1" s="51"/>
      <c r="DW1" s="51"/>
      <c r="DX1" s="51"/>
      <c r="DY1" s="51"/>
      <c r="DZ1" s="51"/>
      <c r="EA1" s="51"/>
      <c r="EB1" s="51"/>
      <c r="EC1" s="51"/>
      <c r="ED1" s="51"/>
      <c r="EE1" s="51"/>
      <c r="EF1" s="51"/>
      <c r="EG1" s="51"/>
      <c r="EH1" s="51"/>
      <c r="EI1" s="51"/>
      <c r="EJ1" s="51"/>
      <c r="EK1" s="51"/>
      <c r="EL1" s="51"/>
      <c r="EM1" s="51"/>
      <c r="EN1" s="51"/>
      <c r="EO1" s="51"/>
      <c r="EP1" s="51"/>
      <c r="EQ1" s="51"/>
      <c r="ER1" s="51"/>
      <c r="ES1" s="51"/>
      <c r="ET1" s="51"/>
      <c r="EU1" s="51"/>
      <c r="EV1" s="51"/>
      <c r="EW1" s="51"/>
      <c r="EX1" s="51"/>
      <c r="EY1" s="51"/>
      <c r="EZ1" s="51"/>
      <c r="FA1" s="51"/>
      <c r="FB1" s="51"/>
      <c r="FC1" s="51"/>
      <c r="FD1" s="51"/>
      <c r="FE1" s="51"/>
      <c r="FF1" s="51"/>
      <c r="FG1" s="51"/>
      <c r="FH1" s="51"/>
      <c r="FI1" s="51"/>
      <c r="FJ1" s="51"/>
      <c r="FK1" s="51"/>
      <c r="FL1" s="51"/>
      <c r="FM1" s="51"/>
      <c r="FN1" s="51"/>
      <c r="FO1" s="51"/>
      <c r="FP1" s="51"/>
      <c r="FQ1" s="51"/>
      <c r="FR1" s="51"/>
      <c r="FS1" s="51"/>
      <c r="FT1" s="51"/>
      <c r="FU1" s="51"/>
      <c r="FV1" s="51"/>
      <c r="FW1" s="51"/>
      <c r="FX1" s="51"/>
      <c r="FY1" s="51"/>
      <c r="FZ1" s="51"/>
      <c r="GA1" s="51"/>
      <c r="GB1" s="51"/>
      <c r="GC1" s="51"/>
      <c r="GD1" s="51"/>
      <c r="GE1" s="51"/>
      <c r="GF1" s="51"/>
      <c r="GG1" s="51"/>
      <c r="GH1" s="51"/>
      <c r="GI1" s="51"/>
      <c r="GJ1" s="51"/>
      <c r="GK1" s="51"/>
      <c r="GL1" s="51"/>
      <c r="GM1" s="51"/>
      <c r="GN1" s="51"/>
      <c r="GO1" s="51"/>
      <c r="GP1" s="51"/>
      <c r="GQ1" s="51"/>
      <c r="GR1" s="51"/>
      <c r="GS1" s="51"/>
      <c r="GT1" s="51"/>
      <c r="GU1" s="51"/>
      <c r="GV1" s="51"/>
      <c r="GW1" s="51"/>
      <c r="GX1" s="51"/>
      <c r="GY1" s="51"/>
      <c r="GZ1" s="51"/>
      <c r="HA1" s="51"/>
      <c r="HB1" s="51"/>
      <c r="HC1" s="51"/>
      <c r="HD1" s="51"/>
      <c r="HE1" s="51"/>
      <c r="HF1" s="51"/>
      <c r="HG1" s="51"/>
      <c r="HH1" s="51"/>
      <c r="HI1" s="51"/>
      <c r="HJ1" s="51"/>
      <c r="HK1" s="51"/>
      <c r="HL1" s="51"/>
      <c r="HM1" s="51"/>
    </row>
    <row r="2" ht="18.75" customHeight="1" s="52" customFormat="1">
      <c r="A2" s="90" t="s">
        <v>81</v>
      </c>
      <c r="B2" s="90"/>
      <c r="C2" s="90"/>
      <c r="D2" s="90"/>
      <c r="E2" s="90"/>
      <c r="F2" s="90"/>
      <c r="G2" s="90"/>
      <c r="H2" s="90"/>
      <c r="I2" s="90"/>
      <c r="J2" s="90"/>
      <c r="K2" s="88" t="s">
        <v>3</v>
      </c>
      <c r="L2" s="88"/>
      <c r="M2" s="88"/>
      <c r="N2" s="88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1"/>
      <c r="BZ2" s="51"/>
      <c r="CA2" s="51"/>
      <c r="CB2" s="51"/>
      <c r="CC2" s="51"/>
      <c r="CD2" s="51"/>
      <c r="CE2" s="51"/>
      <c r="CF2" s="51"/>
      <c r="CG2" s="51"/>
      <c r="CH2" s="51"/>
      <c r="CI2" s="51"/>
      <c r="CJ2" s="51"/>
      <c r="CK2" s="51"/>
      <c r="CL2" s="51"/>
      <c r="CM2" s="51"/>
      <c r="CN2" s="51"/>
      <c r="CO2" s="51"/>
      <c r="CP2" s="51"/>
      <c r="CQ2" s="51"/>
      <c r="CR2" s="51"/>
      <c r="CS2" s="51"/>
      <c r="CT2" s="51"/>
      <c r="CU2" s="51"/>
      <c r="CV2" s="51"/>
      <c r="CW2" s="51"/>
      <c r="CX2" s="51"/>
      <c r="CY2" s="51"/>
      <c r="CZ2" s="51"/>
      <c r="DA2" s="51"/>
      <c r="DB2" s="51"/>
      <c r="DC2" s="51"/>
      <c r="DD2" s="51"/>
      <c r="DE2" s="51"/>
      <c r="DF2" s="51"/>
      <c r="DG2" s="51"/>
      <c r="DH2" s="51"/>
      <c r="DI2" s="51"/>
      <c r="DJ2" s="51"/>
      <c r="DK2" s="51"/>
      <c r="DL2" s="51"/>
      <c r="DM2" s="51"/>
      <c r="DN2" s="51"/>
      <c r="DO2" s="51"/>
      <c r="DP2" s="51"/>
      <c r="DQ2" s="51"/>
      <c r="DR2" s="51"/>
      <c r="DS2" s="51"/>
      <c r="DT2" s="51"/>
      <c r="DU2" s="51"/>
      <c r="DV2" s="51"/>
      <c r="DW2" s="51"/>
      <c r="DX2" s="51"/>
      <c r="DY2" s="51"/>
      <c r="DZ2" s="51"/>
      <c r="EA2" s="51"/>
      <c r="EB2" s="51"/>
      <c r="EC2" s="51"/>
      <c r="ED2" s="51"/>
      <c r="EE2" s="51"/>
      <c r="EF2" s="51"/>
      <c r="EG2" s="51"/>
      <c r="EH2" s="51"/>
      <c r="EI2" s="51"/>
      <c r="EJ2" s="51"/>
      <c r="EK2" s="51"/>
      <c r="EL2" s="51"/>
      <c r="EM2" s="51"/>
      <c r="EN2" s="51"/>
      <c r="EO2" s="51"/>
      <c r="EP2" s="51"/>
      <c r="EQ2" s="51"/>
      <c r="ER2" s="51"/>
      <c r="ES2" s="51"/>
      <c r="ET2" s="51"/>
      <c r="EU2" s="51"/>
      <c r="EV2" s="51"/>
      <c r="EW2" s="51"/>
      <c r="EX2" s="51"/>
      <c r="EY2" s="51"/>
      <c r="EZ2" s="51"/>
      <c r="FA2" s="51"/>
      <c r="FB2" s="51"/>
      <c r="FC2" s="51"/>
      <c r="FD2" s="51"/>
      <c r="FE2" s="51"/>
      <c r="FF2" s="51"/>
      <c r="FG2" s="51"/>
      <c r="FH2" s="51"/>
      <c r="FI2" s="51"/>
      <c r="FJ2" s="51"/>
      <c r="FK2" s="51"/>
      <c r="FL2" s="51"/>
      <c r="FM2" s="51"/>
      <c r="FN2" s="51"/>
      <c r="FO2" s="51"/>
      <c r="FP2" s="51"/>
      <c r="FQ2" s="51"/>
      <c r="FR2" s="51"/>
      <c r="FS2" s="51"/>
      <c r="FT2" s="51"/>
      <c r="FU2" s="51"/>
      <c r="FV2" s="51"/>
      <c r="FW2" s="51"/>
      <c r="FX2" s="51"/>
      <c r="FY2" s="51"/>
      <c r="FZ2" s="51"/>
      <c r="GA2" s="51"/>
      <c r="GB2" s="51"/>
      <c r="GC2" s="51"/>
      <c r="GD2" s="51"/>
      <c r="GE2" s="51"/>
      <c r="GF2" s="51"/>
      <c r="GG2" s="51"/>
      <c r="GH2" s="51"/>
      <c r="GI2" s="51"/>
      <c r="GJ2" s="51"/>
      <c r="GK2" s="51"/>
      <c r="GL2" s="51"/>
      <c r="GM2" s="51"/>
      <c r="GN2" s="51"/>
      <c r="GO2" s="51"/>
      <c r="GP2" s="51"/>
      <c r="GQ2" s="51"/>
      <c r="GR2" s="51"/>
      <c r="GS2" s="51"/>
      <c r="GT2" s="51"/>
      <c r="GU2" s="51"/>
      <c r="GV2" s="51"/>
      <c r="GW2" s="51"/>
      <c r="GX2" s="51"/>
      <c r="GY2" s="51"/>
      <c r="GZ2" s="51"/>
      <c r="HA2" s="51"/>
      <c r="HB2" s="51"/>
      <c r="HC2" s="51"/>
      <c r="HD2" s="51"/>
      <c r="HE2" s="51"/>
      <c r="HF2" s="51"/>
      <c r="HG2" s="51"/>
      <c r="HH2" s="51"/>
      <c r="HI2" s="51"/>
      <c r="HJ2" s="51"/>
      <c r="HK2" s="51"/>
      <c r="HL2" s="51"/>
      <c r="HM2" s="51"/>
    </row>
    <row r="3" ht="14.25" customHeight="1" s="62" customFormat="1">
      <c r="A3" s="91" t="s">
        <v>11</v>
      </c>
      <c r="B3" s="91" t="s">
        <v>12</v>
      </c>
      <c r="C3" s="89" t="s">
        <v>96</v>
      </c>
      <c r="D3" s="89"/>
      <c r="E3" s="89"/>
      <c r="F3" s="89"/>
      <c r="G3" s="89" t="s">
        <v>97</v>
      </c>
      <c r="H3" s="89"/>
      <c r="I3" s="89"/>
      <c r="J3" s="89"/>
      <c r="K3" s="89" t="s">
        <v>98</v>
      </c>
      <c r="L3" s="89"/>
      <c r="M3" s="89"/>
      <c r="N3" s="89"/>
      <c r="O3" s="92" t="s">
        <v>99</v>
      </c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61"/>
      <c r="DH3" s="61"/>
      <c r="DI3" s="61"/>
      <c r="DJ3" s="61"/>
      <c r="DK3" s="61"/>
      <c r="DL3" s="61"/>
      <c r="DM3" s="61"/>
      <c r="DN3" s="61"/>
      <c r="DO3" s="61"/>
      <c r="DP3" s="61"/>
      <c r="DQ3" s="61"/>
      <c r="DR3" s="61"/>
      <c r="DS3" s="61"/>
      <c r="DT3" s="61"/>
      <c r="DU3" s="61"/>
      <c r="DV3" s="61"/>
      <c r="DW3" s="61"/>
      <c r="DX3" s="61"/>
      <c r="DY3" s="61"/>
      <c r="DZ3" s="61"/>
      <c r="EA3" s="61"/>
      <c r="EB3" s="61"/>
      <c r="EC3" s="61"/>
      <c r="ED3" s="61"/>
      <c r="EE3" s="61"/>
      <c r="EF3" s="61"/>
      <c r="EG3" s="61"/>
      <c r="EH3" s="61"/>
      <c r="EI3" s="61"/>
      <c r="EJ3" s="61"/>
      <c r="EK3" s="61"/>
      <c r="EL3" s="61"/>
      <c r="EM3" s="61"/>
      <c r="EN3" s="61"/>
      <c r="EO3" s="61"/>
      <c r="EP3" s="61"/>
      <c r="EQ3" s="61"/>
      <c r="ER3" s="61"/>
      <c r="ES3" s="61"/>
      <c r="ET3" s="61"/>
      <c r="EU3" s="61"/>
      <c r="EV3" s="61"/>
      <c r="EW3" s="61"/>
      <c r="EX3" s="61"/>
      <c r="EY3" s="61"/>
      <c r="EZ3" s="61"/>
      <c r="FA3" s="61"/>
      <c r="FB3" s="61"/>
      <c r="FC3" s="61"/>
      <c r="FD3" s="61"/>
      <c r="FE3" s="61"/>
      <c r="FF3" s="61"/>
      <c r="FG3" s="61"/>
      <c r="FH3" s="61"/>
      <c r="FI3" s="61"/>
      <c r="FJ3" s="61"/>
      <c r="FK3" s="61"/>
      <c r="FL3" s="61"/>
      <c r="FM3" s="61"/>
      <c r="FN3" s="61"/>
      <c r="FO3" s="61"/>
      <c r="FP3" s="61"/>
      <c r="FQ3" s="61"/>
      <c r="FR3" s="61"/>
      <c r="FS3" s="61"/>
      <c r="FT3" s="61"/>
      <c r="FU3" s="61"/>
      <c r="FV3" s="61"/>
      <c r="FW3" s="61"/>
      <c r="FX3" s="61"/>
      <c r="FY3" s="61"/>
      <c r="FZ3" s="61"/>
      <c r="GA3" s="61"/>
      <c r="GB3" s="61"/>
      <c r="GC3" s="61"/>
      <c r="GD3" s="61"/>
      <c r="GE3" s="61"/>
      <c r="GF3" s="61"/>
      <c r="GG3" s="61"/>
      <c r="GH3" s="61"/>
      <c r="GI3" s="61"/>
      <c r="GJ3" s="61"/>
      <c r="GK3" s="61"/>
      <c r="GL3" s="61"/>
      <c r="GM3" s="61"/>
      <c r="GN3" s="61"/>
      <c r="GO3" s="61"/>
      <c r="GP3" s="61"/>
      <c r="GQ3" s="61"/>
      <c r="GR3" s="61"/>
      <c r="GS3" s="61"/>
      <c r="GT3" s="61"/>
      <c r="GU3" s="61"/>
      <c r="GV3" s="61"/>
      <c r="GW3" s="61"/>
      <c r="GX3" s="61"/>
      <c r="GY3" s="61"/>
      <c r="GZ3" s="61"/>
      <c r="HA3" s="61"/>
      <c r="HB3" s="61"/>
      <c r="HC3" s="61"/>
      <c r="HD3" s="61"/>
      <c r="HE3" s="61"/>
      <c r="HF3" s="61"/>
      <c r="HG3" s="61"/>
      <c r="HH3" s="61"/>
      <c r="HI3" s="61"/>
      <c r="HJ3" s="61"/>
      <c r="HK3" s="61"/>
      <c r="HL3" s="61"/>
      <c r="HM3" s="61"/>
    </row>
    <row r="4" ht="25.5" customHeight="1" s="63" customFormat="1">
      <c r="A4" s="91"/>
      <c r="B4" s="91"/>
      <c r="C4" s="60" t="s">
        <v>91</v>
      </c>
      <c r="D4" s="60" t="s">
        <v>92</v>
      </c>
      <c r="E4" s="60" t="s">
        <v>93</v>
      </c>
      <c r="F4" s="60" t="s">
        <v>15</v>
      </c>
      <c r="G4" s="60" t="s">
        <v>91</v>
      </c>
      <c r="H4" s="60" t="s">
        <v>92</v>
      </c>
      <c r="I4" s="60" t="s">
        <v>93</v>
      </c>
      <c r="J4" s="60" t="s">
        <v>15</v>
      </c>
      <c r="K4" s="60" t="s">
        <v>91</v>
      </c>
      <c r="L4" s="60" t="s">
        <v>92</v>
      </c>
      <c r="M4" s="60" t="s">
        <v>93</v>
      </c>
      <c r="N4" s="60" t="s">
        <v>15</v>
      </c>
      <c r="O4" s="92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  <c r="IS4" s="64"/>
      <c r="IT4" s="64"/>
      <c r="IU4" s="64"/>
      <c r="IV4" s="64"/>
    </row>
    <row r="5" ht="12" customHeight="1">
      <c r="A5" s="67">
        <v>1</v>
      </c>
      <c r="B5" s="66" t="s">
        <v>18</v>
      </c>
      <c r="C5" s="79">
        <v>2645.1</v>
      </c>
      <c r="D5" s="79">
        <v>3331.54</v>
      </c>
      <c r="E5" s="79">
        <v>7562.74</v>
      </c>
      <c r="F5" s="79">
        <v>13539.38</v>
      </c>
      <c r="G5" s="79">
        <v>1110.79</v>
      </c>
      <c r="H5" s="83">
        <v>1732.23</v>
      </c>
      <c r="I5" s="83">
        <v>6275.55</v>
      </c>
      <c r="J5" s="79">
        <v>9118.57</v>
      </c>
      <c r="K5" s="79">
        <v>41.99</v>
      </c>
      <c r="L5" s="79">
        <v>51.99</v>
      </c>
      <c r="M5" s="79">
        <v>82.98</v>
      </c>
      <c r="N5" s="79">
        <v>67.35</v>
      </c>
      <c r="O5" s="92"/>
    </row>
    <row r="6" ht="12" customHeight="1">
      <c r="A6" s="67">
        <v>2</v>
      </c>
      <c r="B6" s="66" t="s">
        <v>19</v>
      </c>
      <c r="C6" s="79">
        <v>505.75</v>
      </c>
      <c r="D6" s="79">
        <v>1411.18</v>
      </c>
      <c r="E6" s="79">
        <v>3213.8</v>
      </c>
      <c r="F6" s="79">
        <v>5130.73</v>
      </c>
      <c r="G6" s="79">
        <v>205.91</v>
      </c>
      <c r="H6" s="83">
        <v>1010.99</v>
      </c>
      <c r="I6" s="83">
        <v>4296.14</v>
      </c>
      <c r="J6" s="79">
        <v>5513.04</v>
      </c>
      <c r="K6" s="79">
        <v>40.71</v>
      </c>
      <c r="L6" s="79">
        <v>71.64</v>
      </c>
      <c r="M6" s="79">
        <v>133.68</v>
      </c>
      <c r="N6" s="79">
        <v>107.45</v>
      </c>
      <c r="O6" s="92"/>
    </row>
    <row r="7">
      <c r="A7" s="67">
        <v>3</v>
      </c>
      <c r="B7" s="66" t="s">
        <v>20</v>
      </c>
      <c r="C7" s="79">
        <v>396.37</v>
      </c>
      <c r="D7" s="79">
        <v>250.06</v>
      </c>
      <c r="E7" s="79">
        <v>1014.14</v>
      </c>
      <c r="F7" s="79">
        <v>1660.57</v>
      </c>
      <c r="G7" s="79">
        <v>177.02</v>
      </c>
      <c r="H7" s="83">
        <v>182.18</v>
      </c>
      <c r="I7" s="83">
        <v>742.68</v>
      </c>
      <c r="J7" s="79">
        <v>1101.88</v>
      </c>
      <c r="K7" s="79">
        <v>44.66</v>
      </c>
      <c r="L7" s="79">
        <v>72.85</v>
      </c>
      <c r="M7" s="79">
        <v>73.23</v>
      </c>
      <c r="N7" s="79">
        <v>66.36</v>
      </c>
      <c r="O7" s="92"/>
    </row>
    <row r="8">
      <c r="A8" s="67">
        <v>4</v>
      </c>
      <c r="B8" s="66" t="s">
        <v>21</v>
      </c>
      <c r="C8" s="79">
        <v>137.78</v>
      </c>
      <c r="D8" s="79">
        <v>427.81</v>
      </c>
      <c r="E8" s="79">
        <v>3565.15</v>
      </c>
      <c r="F8" s="79">
        <v>4130.74</v>
      </c>
      <c r="G8" s="79">
        <v>118.74</v>
      </c>
      <c r="H8" s="83">
        <v>387.2</v>
      </c>
      <c r="I8" s="83">
        <v>4560.94</v>
      </c>
      <c r="J8" s="79">
        <v>5066.88</v>
      </c>
      <c r="K8" s="79">
        <v>86.18</v>
      </c>
      <c r="L8" s="79">
        <v>90.51</v>
      </c>
      <c r="M8" s="79">
        <v>127.93</v>
      </c>
      <c r="N8" s="79">
        <v>122.66</v>
      </c>
      <c r="O8" s="92"/>
    </row>
    <row r="9">
      <c r="A9" s="67">
        <v>5</v>
      </c>
      <c r="B9" s="66" t="s">
        <v>22</v>
      </c>
      <c r="C9" s="79">
        <v>2693.94</v>
      </c>
      <c r="D9" s="79">
        <v>2697.09</v>
      </c>
      <c r="E9" s="79">
        <v>4918.62</v>
      </c>
      <c r="F9" s="79">
        <v>10309.65</v>
      </c>
      <c r="G9" s="79">
        <v>767.62</v>
      </c>
      <c r="H9" s="83">
        <v>888.04</v>
      </c>
      <c r="I9" s="83">
        <v>2574.16</v>
      </c>
      <c r="J9" s="79">
        <v>4229.82</v>
      </c>
      <c r="K9" s="79">
        <v>28.49</v>
      </c>
      <c r="L9" s="79">
        <v>32.93</v>
      </c>
      <c r="M9" s="79">
        <v>52.34</v>
      </c>
      <c r="N9" s="79">
        <v>41.03</v>
      </c>
      <c r="O9" s="92"/>
    </row>
    <row r="10">
      <c r="A10" s="67">
        <v>6</v>
      </c>
      <c r="B10" s="66" t="s">
        <v>23</v>
      </c>
      <c r="C10" s="79">
        <v>621.3</v>
      </c>
      <c r="D10" s="79">
        <v>505.85</v>
      </c>
      <c r="E10" s="79">
        <v>2763.48</v>
      </c>
      <c r="F10" s="79">
        <v>3890.63</v>
      </c>
      <c r="G10" s="79">
        <v>192.25</v>
      </c>
      <c r="H10" s="83">
        <v>218.44</v>
      </c>
      <c r="I10" s="83">
        <v>2196.85</v>
      </c>
      <c r="J10" s="79">
        <v>2607.54</v>
      </c>
      <c r="K10" s="79">
        <v>30.94</v>
      </c>
      <c r="L10" s="79">
        <v>43.18</v>
      </c>
      <c r="M10" s="79">
        <v>79.5</v>
      </c>
      <c r="N10" s="79">
        <v>67.02</v>
      </c>
      <c r="O10" s="92"/>
    </row>
    <row r="11">
      <c r="A11" s="67">
        <v>7</v>
      </c>
      <c r="B11" s="66" t="s">
        <v>24</v>
      </c>
      <c r="C11" s="79">
        <v>237.51</v>
      </c>
      <c r="D11" s="79">
        <v>156.38</v>
      </c>
      <c r="E11" s="79">
        <v>475.26</v>
      </c>
      <c r="F11" s="79">
        <v>869.15</v>
      </c>
      <c r="G11" s="79">
        <v>102.23</v>
      </c>
      <c r="H11" s="83">
        <v>135.81</v>
      </c>
      <c r="I11" s="83">
        <v>458.26</v>
      </c>
      <c r="J11" s="79">
        <v>696.3</v>
      </c>
      <c r="K11" s="79">
        <v>43.04</v>
      </c>
      <c r="L11" s="79">
        <v>86.85</v>
      </c>
      <c r="M11" s="79">
        <v>96.42</v>
      </c>
      <c r="N11" s="79">
        <v>80.11</v>
      </c>
      <c r="O11" s="92"/>
    </row>
    <row r="12">
      <c r="A12" s="67">
        <v>8</v>
      </c>
      <c r="B12" s="66" t="s">
        <v>25</v>
      </c>
      <c r="C12" s="79">
        <v>20.81</v>
      </c>
      <c r="D12" s="79">
        <v>73.74</v>
      </c>
      <c r="E12" s="79">
        <v>549.02</v>
      </c>
      <c r="F12" s="79">
        <v>643.57</v>
      </c>
      <c r="G12" s="79">
        <v>3.39</v>
      </c>
      <c r="H12" s="83">
        <v>8.16</v>
      </c>
      <c r="I12" s="83">
        <v>252.69</v>
      </c>
      <c r="J12" s="79">
        <v>264.24</v>
      </c>
      <c r="K12" s="79">
        <v>16.29</v>
      </c>
      <c r="L12" s="79">
        <v>11.07</v>
      </c>
      <c r="M12" s="79">
        <v>46.03</v>
      </c>
      <c r="N12" s="79">
        <v>41.06</v>
      </c>
      <c r="O12" s="92"/>
    </row>
    <row r="13">
      <c r="A13" s="67">
        <v>9</v>
      </c>
      <c r="B13" s="66" t="s">
        <v>26</v>
      </c>
      <c r="C13" s="79">
        <v>2018.31</v>
      </c>
      <c r="D13" s="79">
        <v>3087.08</v>
      </c>
      <c r="E13" s="79">
        <v>7698.56</v>
      </c>
      <c r="F13" s="79">
        <v>12803.95</v>
      </c>
      <c r="G13" s="79">
        <v>574.89</v>
      </c>
      <c r="H13" s="83">
        <v>905.14</v>
      </c>
      <c r="I13" s="83">
        <v>7146.93</v>
      </c>
      <c r="J13" s="79">
        <v>8626.96</v>
      </c>
      <c r="K13" s="79">
        <v>28.48</v>
      </c>
      <c r="L13" s="79">
        <v>29.32</v>
      </c>
      <c r="M13" s="79">
        <v>92.83</v>
      </c>
      <c r="N13" s="79">
        <v>67.38</v>
      </c>
      <c r="O13" s="92"/>
    </row>
    <row r="14">
      <c r="A14" s="67">
        <v>10</v>
      </c>
      <c r="B14" s="66" t="s">
        <v>27</v>
      </c>
      <c r="C14" s="79">
        <v>0</v>
      </c>
      <c r="D14" s="79">
        <v>6.56</v>
      </c>
      <c r="E14" s="79">
        <v>0</v>
      </c>
      <c r="F14" s="79">
        <v>6.56</v>
      </c>
      <c r="G14" s="79">
        <v>0</v>
      </c>
      <c r="H14" s="83">
        <v>40.31</v>
      </c>
      <c r="I14" s="83">
        <v>0</v>
      </c>
      <c r="J14" s="79">
        <v>40.31</v>
      </c>
      <c r="K14" s="79">
        <v>0</v>
      </c>
      <c r="L14" s="79">
        <v>614.48</v>
      </c>
      <c r="M14" s="79">
        <v>0</v>
      </c>
      <c r="N14" s="79">
        <v>614.48</v>
      </c>
      <c r="O14" s="92"/>
    </row>
    <row r="15">
      <c r="A15" s="67">
        <v>11</v>
      </c>
      <c r="B15" s="66" t="s">
        <v>28</v>
      </c>
      <c r="C15" s="79">
        <v>10754.39</v>
      </c>
      <c r="D15" s="79">
        <v>19174.64</v>
      </c>
      <c r="E15" s="79">
        <v>36920.71</v>
      </c>
      <c r="F15" s="79">
        <v>66849.74</v>
      </c>
      <c r="G15" s="79">
        <v>3745.3</v>
      </c>
      <c r="H15" s="83">
        <v>6968.25</v>
      </c>
      <c r="I15" s="83">
        <v>21299.46</v>
      </c>
      <c r="J15" s="79">
        <v>32013.01</v>
      </c>
      <c r="K15" s="79">
        <v>34.83</v>
      </c>
      <c r="L15" s="79">
        <v>36.34</v>
      </c>
      <c r="M15" s="79">
        <v>57.69</v>
      </c>
      <c r="N15" s="79">
        <v>47.89</v>
      </c>
      <c r="O15" s="92"/>
    </row>
    <row r="16">
      <c r="A16" s="67">
        <v>12</v>
      </c>
      <c r="B16" s="66" t="s">
        <v>29</v>
      </c>
      <c r="C16" s="79">
        <v>957.13</v>
      </c>
      <c r="D16" s="79">
        <v>748.35</v>
      </c>
      <c r="E16" s="79">
        <v>2214.38</v>
      </c>
      <c r="F16" s="79">
        <v>3919.86</v>
      </c>
      <c r="G16" s="79">
        <v>156.42</v>
      </c>
      <c r="H16" s="83">
        <v>296.24</v>
      </c>
      <c r="I16" s="83">
        <v>2175.37</v>
      </c>
      <c r="J16" s="79">
        <v>2628.03</v>
      </c>
      <c r="K16" s="79">
        <v>16.34</v>
      </c>
      <c r="L16" s="79">
        <v>39.59</v>
      </c>
      <c r="M16" s="79">
        <v>98.24</v>
      </c>
      <c r="N16" s="79">
        <v>67.04</v>
      </c>
      <c r="O16" s="92"/>
    </row>
    <row r="17">
      <c r="A17" s="67">
        <v>13</v>
      </c>
      <c r="B17" s="66" t="s">
        <v>30</v>
      </c>
      <c r="C17" s="79">
        <v>517.89</v>
      </c>
      <c r="D17" s="79">
        <v>1114.46</v>
      </c>
      <c r="E17" s="79">
        <v>7396.3</v>
      </c>
      <c r="F17" s="79">
        <v>9028.65</v>
      </c>
      <c r="G17" s="79">
        <v>243.09</v>
      </c>
      <c r="H17" s="83">
        <v>469.38</v>
      </c>
      <c r="I17" s="83">
        <v>3634.37</v>
      </c>
      <c r="J17" s="79">
        <v>4346.84</v>
      </c>
      <c r="K17" s="79">
        <v>46.94</v>
      </c>
      <c r="L17" s="79">
        <v>42.12</v>
      </c>
      <c r="M17" s="79">
        <v>49.14</v>
      </c>
      <c r="N17" s="79">
        <v>48.14</v>
      </c>
      <c r="O17" s="92"/>
    </row>
    <row r="18" ht="13.5" s="51" customFormat="1">
      <c r="A18" s="48"/>
      <c r="B18" s="53" t="s">
        <v>31</v>
      </c>
      <c r="C18" s="84">
        <f>SUM(C5:C17)</f>
      </c>
      <c r="D18" s="84">
        <f>SUM(D5:D17)</f>
      </c>
      <c r="E18" s="84">
        <f>SUM(E5:E17)</f>
      </c>
      <c r="F18" s="84">
        <f>SUM(F5:F17)</f>
      </c>
      <c r="G18" s="84">
        <f>SUM(G5:G17)</f>
      </c>
      <c r="H18" s="84">
        <f>SUM(H5:H17)</f>
      </c>
      <c r="I18" s="84">
        <f>SUM(I5:I17)</f>
      </c>
      <c r="J18" s="84">
        <f>SUM(J5:J17)</f>
      </c>
      <c r="K18" s="84">
        <f>G18/C18%</f>
      </c>
      <c r="L18" s="84">
        <f>H18/D18%</f>
      </c>
      <c r="M18" s="84">
        <f>I18/E18%</f>
      </c>
      <c r="N18" s="84">
        <f>J18/F18%</f>
      </c>
      <c r="O18" s="92"/>
      <c r="HN18" s="52"/>
      <c r="HO18" s="52"/>
      <c r="HP18" s="52"/>
      <c r="HQ18" s="52"/>
      <c r="HR18" s="52"/>
      <c r="HS18" s="52"/>
      <c r="HT18" s="52"/>
      <c r="HU18" s="52"/>
      <c r="HV18" s="52"/>
      <c r="HW18" s="52"/>
      <c r="HX18" s="52"/>
      <c r="HY18" s="52"/>
      <c r="HZ18" s="52"/>
      <c r="IA18" s="52"/>
      <c r="IB18" s="52"/>
      <c r="IC18" s="52"/>
      <c r="ID18" s="52"/>
      <c r="IE18" s="52"/>
      <c r="IF18" s="52"/>
      <c r="IG18" s="52"/>
      <c r="IH18" s="52"/>
      <c r="II18" s="52"/>
      <c r="IJ18" s="52"/>
      <c r="IK18" s="52"/>
      <c r="IL18" s="52"/>
      <c r="IM18" s="52"/>
      <c r="IN18" s="52"/>
      <c r="IO18" s="52"/>
      <c r="IP18" s="52"/>
      <c r="IQ18" s="52"/>
      <c r="IR18" s="52"/>
      <c r="IS18" s="52"/>
      <c r="IT18" s="52"/>
      <c r="IU18" s="52"/>
      <c r="IV18" s="52"/>
    </row>
    <row r="19">
      <c r="A19" s="67">
        <v>14</v>
      </c>
      <c r="B19" s="66" t="s">
        <v>32</v>
      </c>
      <c r="C19" s="79">
        <v>22.85</v>
      </c>
      <c r="D19" s="79">
        <v>1770.22</v>
      </c>
      <c r="E19" s="79">
        <v>6017.34</v>
      </c>
      <c r="F19" s="79">
        <v>7810.41</v>
      </c>
      <c r="G19" s="79">
        <v>33.57</v>
      </c>
      <c r="H19" s="83">
        <v>252.13</v>
      </c>
      <c r="I19" s="83">
        <v>4478.46</v>
      </c>
      <c r="J19" s="79">
        <v>4764.16</v>
      </c>
      <c r="K19" s="79">
        <v>146.91</v>
      </c>
      <c r="L19" s="79">
        <v>14.24</v>
      </c>
      <c r="M19" s="79">
        <v>74.43</v>
      </c>
      <c r="N19" s="79">
        <v>61</v>
      </c>
      <c r="O19" s="92"/>
    </row>
    <row r="20">
      <c r="A20" s="67">
        <v>15</v>
      </c>
      <c r="B20" s="66" t="s">
        <v>33</v>
      </c>
      <c r="C20" s="79">
        <v>103.43</v>
      </c>
      <c r="D20" s="79">
        <v>276.21</v>
      </c>
      <c r="E20" s="79">
        <v>872.14</v>
      </c>
      <c r="F20" s="79">
        <v>1251.78</v>
      </c>
      <c r="G20" s="79">
        <v>125.21</v>
      </c>
      <c r="H20" s="83">
        <v>347.63</v>
      </c>
      <c r="I20" s="83">
        <v>820.36</v>
      </c>
      <c r="J20" s="79">
        <v>1293.2</v>
      </c>
      <c r="K20" s="79">
        <v>121.06</v>
      </c>
      <c r="L20" s="79">
        <v>125.86</v>
      </c>
      <c r="M20" s="79">
        <v>94.06</v>
      </c>
      <c r="N20" s="79">
        <v>103.31</v>
      </c>
      <c r="O20" s="92"/>
    </row>
    <row r="21">
      <c r="A21" s="67">
        <v>16</v>
      </c>
      <c r="B21" s="66" t="s">
        <v>34</v>
      </c>
      <c r="C21" s="79">
        <v>0</v>
      </c>
      <c r="D21" s="79">
        <v>0</v>
      </c>
      <c r="E21" s="79">
        <v>25.27</v>
      </c>
      <c r="F21" s="79">
        <v>25.27</v>
      </c>
      <c r="G21" s="79">
        <v>0</v>
      </c>
      <c r="H21" s="83">
        <v>0</v>
      </c>
      <c r="I21" s="83">
        <v>82.15</v>
      </c>
      <c r="J21" s="79">
        <v>82.15</v>
      </c>
      <c r="K21" s="79">
        <v>0</v>
      </c>
      <c r="L21" s="79">
        <v>0</v>
      </c>
      <c r="M21" s="79">
        <v>325.09</v>
      </c>
      <c r="N21" s="79">
        <v>325.09</v>
      </c>
      <c r="O21" s="92"/>
    </row>
    <row r="22">
      <c r="A22" s="67">
        <v>17</v>
      </c>
      <c r="B22" s="66" t="s">
        <v>35</v>
      </c>
      <c r="C22" s="79">
        <v>43.9</v>
      </c>
      <c r="D22" s="79">
        <v>62.91</v>
      </c>
      <c r="E22" s="79">
        <v>23.9</v>
      </c>
      <c r="F22" s="79">
        <v>130.71</v>
      </c>
      <c r="G22" s="79">
        <v>146.07</v>
      </c>
      <c r="H22" s="83">
        <v>158.8</v>
      </c>
      <c r="I22" s="83">
        <v>62.87</v>
      </c>
      <c r="J22" s="79">
        <v>367.74</v>
      </c>
      <c r="K22" s="79">
        <v>332.73</v>
      </c>
      <c r="L22" s="79">
        <v>252.42</v>
      </c>
      <c r="M22" s="79">
        <v>263.05</v>
      </c>
      <c r="N22" s="79">
        <v>281.34</v>
      </c>
      <c r="O22" s="92"/>
    </row>
    <row r="23">
      <c r="A23" s="67">
        <v>18</v>
      </c>
      <c r="B23" s="66" t="s">
        <v>36</v>
      </c>
      <c r="C23" s="79">
        <v>0</v>
      </c>
      <c r="D23" s="79">
        <v>0</v>
      </c>
      <c r="E23" s="79">
        <v>217.82</v>
      </c>
      <c r="F23" s="79">
        <v>217.82</v>
      </c>
      <c r="G23" s="79">
        <v>0</v>
      </c>
      <c r="H23" s="83">
        <v>0</v>
      </c>
      <c r="I23" s="83">
        <v>198.46</v>
      </c>
      <c r="J23" s="79">
        <v>198.46</v>
      </c>
      <c r="K23" s="79">
        <v>0</v>
      </c>
      <c r="L23" s="79">
        <v>0</v>
      </c>
      <c r="M23" s="79">
        <v>91.11</v>
      </c>
      <c r="N23" s="79">
        <v>91.11</v>
      </c>
      <c r="O23" s="92"/>
    </row>
    <row r="24">
      <c r="A24" s="67">
        <v>19</v>
      </c>
      <c r="B24" s="66" t="s">
        <v>37</v>
      </c>
      <c r="C24" s="79">
        <v>421.12</v>
      </c>
      <c r="D24" s="79">
        <v>1561.71</v>
      </c>
      <c r="E24" s="79">
        <v>5333.35</v>
      </c>
      <c r="F24" s="79">
        <v>7316.18</v>
      </c>
      <c r="G24" s="79">
        <v>318.64</v>
      </c>
      <c r="H24" s="83">
        <v>1928.71</v>
      </c>
      <c r="I24" s="83">
        <v>7642.72</v>
      </c>
      <c r="J24" s="79">
        <v>9890.07</v>
      </c>
      <c r="K24" s="79">
        <v>75.66</v>
      </c>
      <c r="L24" s="79">
        <v>123.5</v>
      </c>
      <c r="M24" s="79">
        <v>143.3</v>
      </c>
      <c r="N24" s="79">
        <v>135.18</v>
      </c>
      <c r="O24" s="92"/>
    </row>
    <row r="25">
      <c r="A25" s="67">
        <v>20</v>
      </c>
      <c r="B25" s="66" t="s">
        <v>38</v>
      </c>
      <c r="C25" s="79">
        <v>847.77</v>
      </c>
      <c r="D25" s="79">
        <v>1048.17</v>
      </c>
      <c r="E25" s="79">
        <v>3958.51</v>
      </c>
      <c r="F25" s="79">
        <v>5854.45</v>
      </c>
      <c r="G25" s="79">
        <v>794.25</v>
      </c>
      <c r="H25" s="83">
        <v>1246.22</v>
      </c>
      <c r="I25" s="83">
        <v>4403.23</v>
      </c>
      <c r="J25" s="79">
        <v>6443.7</v>
      </c>
      <c r="K25" s="79">
        <v>93.69</v>
      </c>
      <c r="L25" s="79">
        <v>118.89</v>
      </c>
      <c r="M25" s="79">
        <v>111.23</v>
      </c>
      <c r="N25" s="79">
        <v>110.06</v>
      </c>
      <c r="O25" s="92"/>
    </row>
    <row r="26">
      <c r="A26" s="67">
        <v>21</v>
      </c>
      <c r="B26" s="66" t="s">
        <v>39</v>
      </c>
      <c r="C26" s="79">
        <v>408</v>
      </c>
      <c r="D26" s="79">
        <v>711.33</v>
      </c>
      <c r="E26" s="79">
        <v>2326.24</v>
      </c>
      <c r="F26" s="79">
        <v>3445.57</v>
      </c>
      <c r="G26" s="79">
        <v>278.42</v>
      </c>
      <c r="H26" s="83">
        <v>445.26</v>
      </c>
      <c r="I26" s="83">
        <v>1381.87</v>
      </c>
      <c r="J26" s="79">
        <v>2105.55</v>
      </c>
      <c r="K26" s="79">
        <v>68.24</v>
      </c>
      <c r="L26" s="79">
        <v>62.6</v>
      </c>
      <c r="M26" s="79">
        <v>59.4</v>
      </c>
      <c r="N26" s="79">
        <v>61.11</v>
      </c>
      <c r="O26" s="92"/>
    </row>
    <row r="27">
      <c r="A27" s="67">
        <v>22</v>
      </c>
      <c r="B27" s="66" t="s">
        <v>40</v>
      </c>
      <c r="C27" s="79">
        <v>60</v>
      </c>
      <c r="D27" s="79">
        <v>381</v>
      </c>
      <c r="E27" s="79">
        <v>406</v>
      </c>
      <c r="F27" s="79">
        <v>847</v>
      </c>
      <c r="G27" s="79">
        <v>34</v>
      </c>
      <c r="H27" s="83">
        <v>257</v>
      </c>
      <c r="I27" s="83">
        <v>485</v>
      </c>
      <c r="J27" s="79">
        <v>776</v>
      </c>
      <c r="K27" s="79">
        <v>56.67</v>
      </c>
      <c r="L27" s="79">
        <v>67.45</v>
      </c>
      <c r="M27" s="79">
        <v>119.46</v>
      </c>
      <c r="N27" s="79">
        <v>91.62</v>
      </c>
      <c r="O27" s="92"/>
    </row>
    <row r="28">
      <c r="A28" s="67">
        <v>23</v>
      </c>
      <c r="B28" s="66" t="s">
        <v>41</v>
      </c>
      <c r="C28" s="79">
        <v>165.98</v>
      </c>
      <c r="D28" s="79">
        <v>361.51</v>
      </c>
      <c r="E28" s="79">
        <v>3463.15</v>
      </c>
      <c r="F28" s="79">
        <v>3990.64</v>
      </c>
      <c r="G28" s="79">
        <v>418.37</v>
      </c>
      <c r="H28" s="83">
        <v>262.69</v>
      </c>
      <c r="I28" s="83">
        <v>1966.48</v>
      </c>
      <c r="J28" s="79">
        <v>2647.54</v>
      </c>
      <c r="K28" s="79">
        <v>252.06</v>
      </c>
      <c r="L28" s="79">
        <v>72.66</v>
      </c>
      <c r="M28" s="79">
        <v>56.78</v>
      </c>
      <c r="N28" s="79">
        <v>66.34</v>
      </c>
      <c r="O28" s="92"/>
    </row>
    <row r="29">
      <c r="A29" s="67">
        <v>24</v>
      </c>
      <c r="B29" s="66" t="s">
        <v>42</v>
      </c>
      <c r="C29" s="79">
        <v>0</v>
      </c>
      <c r="D29" s="79">
        <v>0</v>
      </c>
      <c r="E29" s="79">
        <v>139.26</v>
      </c>
      <c r="F29" s="79">
        <v>139.26</v>
      </c>
      <c r="G29" s="79">
        <v>0</v>
      </c>
      <c r="H29" s="83">
        <v>0</v>
      </c>
      <c r="I29" s="83">
        <v>48.71</v>
      </c>
      <c r="J29" s="79">
        <v>48.71</v>
      </c>
      <c r="K29" s="79">
        <v>0</v>
      </c>
      <c r="L29" s="79">
        <v>0</v>
      </c>
      <c r="M29" s="79">
        <v>34.98</v>
      </c>
      <c r="N29" s="79">
        <v>34.98</v>
      </c>
      <c r="O29" s="92"/>
    </row>
    <row r="30">
      <c r="A30" s="67">
        <v>25</v>
      </c>
      <c r="B30" s="66" t="s">
        <v>43</v>
      </c>
      <c r="C30" s="79">
        <v>0</v>
      </c>
      <c r="D30" s="79">
        <v>0</v>
      </c>
      <c r="E30" s="79">
        <v>330.05</v>
      </c>
      <c r="F30" s="79">
        <v>330.05</v>
      </c>
      <c r="G30" s="79">
        <v>0</v>
      </c>
      <c r="H30" s="83">
        <v>0</v>
      </c>
      <c r="I30" s="83">
        <v>456.75</v>
      </c>
      <c r="J30" s="79">
        <v>456.75</v>
      </c>
      <c r="K30" s="79">
        <v>0</v>
      </c>
      <c r="L30" s="79">
        <v>0</v>
      </c>
      <c r="M30" s="79">
        <v>138.39</v>
      </c>
      <c r="N30" s="79">
        <v>138.39</v>
      </c>
      <c r="O30" s="92"/>
    </row>
    <row r="31">
      <c r="A31" s="67">
        <v>26</v>
      </c>
      <c r="B31" s="66" t="s">
        <v>44</v>
      </c>
      <c r="C31" s="79">
        <v>0</v>
      </c>
      <c r="D31" s="79">
        <v>0</v>
      </c>
      <c r="E31" s="79">
        <v>50.7</v>
      </c>
      <c r="F31" s="79">
        <v>50.7</v>
      </c>
      <c r="G31" s="79">
        <v>0</v>
      </c>
      <c r="H31" s="83">
        <v>0</v>
      </c>
      <c r="I31" s="83">
        <v>11.63</v>
      </c>
      <c r="J31" s="79">
        <v>11.63</v>
      </c>
      <c r="K31" s="79">
        <v>0</v>
      </c>
      <c r="L31" s="79">
        <v>0</v>
      </c>
      <c r="M31" s="79">
        <v>22.94</v>
      </c>
      <c r="N31" s="79">
        <v>22.94</v>
      </c>
      <c r="O31" s="92"/>
    </row>
    <row r="32">
      <c r="A32" s="67">
        <v>27</v>
      </c>
      <c r="B32" s="66" t="s">
        <v>45</v>
      </c>
      <c r="C32" s="79">
        <v>39.9</v>
      </c>
      <c r="D32" s="79">
        <v>191.77</v>
      </c>
      <c r="E32" s="79">
        <v>1288.99</v>
      </c>
      <c r="F32" s="79">
        <v>1520.66</v>
      </c>
      <c r="G32" s="79">
        <v>0.59</v>
      </c>
      <c r="H32" s="83">
        <v>40.94</v>
      </c>
      <c r="I32" s="83">
        <v>2488.54</v>
      </c>
      <c r="J32" s="79">
        <v>2530.07</v>
      </c>
      <c r="K32" s="79">
        <v>1.48</v>
      </c>
      <c r="L32" s="79">
        <v>21.35</v>
      </c>
      <c r="M32" s="79">
        <v>193.06</v>
      </c>
      <c r="N32" s="79">
        <v>166.38</v>
      </c>
      <c r="O32" s="92"/>
    </row>
    <row r="33">
      <c r="A33" s="67">
        <v>28</v>
      </c>
      <c r="B33" s="66" t="s">
        <v>46</v>
      </c>
      <c r="C33" s="79">
        <v>0</v>
      </c>
      <c r="D33" s="79">
        <v>10.53</v>
      </c>
      <c r="E33" s="79">
        <v>22.5</v>
      </c>
      <c r="F33" s="79">
        <v>33.03</v>
      </c>
      <c r="G33" s="79">
        <v>0</v>
      </c>
      <c r="H33" s="83">
        <v>7.19</v>
      </c>
      <c r="I33" s="83">
        <v>21.18</v>
      </c>
      <c r="J33" s="79">
        <v>28.37</v>
      </c>
      <c r="K33" s="79">
        <v>0</v>
      </c>
      <c r="L33" s="79">
        <v>68.28</v>
      </c>
      <c r="M33" s="79">
        <v>94.13</v>
      </c>
      <c r="N33" s="79">
        <v>85.89</v>
      </c>
      <c r="O33" s="92"/>
    </row>
    <row r="34">
      <c r="A34" s="67">
        <v>29</v>
      </c>
      <c r="B34" s="66" t="s">
        <v>47</v>
      </c>
      <c r="C34" s="79">
        <v>10.32</v>
      </c>
      <c r="D34" s="79">
        <v>0</v>
      </c>
      <c r="E34" s="79">
        <v>188.1</v>
      </c>
      <c r="F34" s="79">
        <v>198.42</v>
      </c>
      <c r="G34" s="79">
        <v>4.43</v>
      </c>
      <c r="H34" s="83">
        <v>0</v>
      </c>
      <c r="I34" s="83">
        <v>158.98</v>
      </c>
      <c r="J34" s="79">
        <v>163.41</v>
      </c>
      <c r="K34" s="79">
        <v>42.93</v>
      </c>
      <c r="L34" s="79">
        <v>0</v>
      </c>
      <c r="M34" s="79">
        <v>84.52</v>
      </c>
      <c r="N34" s="79">
        <v>82.36</v>
      </c>
      <c r="O34" s="92"/>
    </row>
    <row r="35">
      <c r="A35" s="67">
        <v>30</v>
      </c>
      <c r="B35" s="66" t="s">
        <v>48</v>
      </c>
      <c r="C35" s="79">
        <v>0</v>
      </c>
      <c r="D35" s="79">
        <v>0</v>
      </c>
      <c r="E35" s="79">
        <v>232.2</v>
      </c>
      <c r="F35" s="79">
        <v>232.2</v>
      </c>
      <c r="G35" s="79">
        <v>0</v>
      </c>
      <c r="H35" s="83">
        <v>0</v>
      </c>
      <c r="I35" s="83">
        <v>48.49</v>
      </c>
      <c r="J35" s="79">
        <v>48.49</v>
      </c>
      <c r="K35" s="79">
        <v>0</v>
      </c>
      <c r="L35" s="79">
        <v>0</v>
      </c>
      <c r="M35" s="79">
        <v>20.88</v>
      </c>
      <c r="N35" s="79">
        <v>20.88</v>
      </c>
      <c r="O35" s="92"/>
    </row>
    <row r="36">
      <c r="A36" s="67">
        <v>31</v>
      </c>
      <c r="B36" s="66" t="s">
        <v>49</v>
      </c>
      <c r="C36" s="79">
        <v>0</v>
      </c>
      <c r="D36" s="79">
        <v>0</v>
      </c>
      <c r="E36" s="79">
        <v>7.71</v>
      </c>
      <c r="F36" s="79">
        <v>7.71</v>
      </c>
      <c r="G36" s="79">
        <v>0</v>
      </c>
      <c r="H36" s="83">
        <v>0</v>
      </c>
      <c r="I36" s="83">
        <v>11.34</v>
      </c>
      <c r="J36" s="79">
        <v>11.34</v>
      </c>
      <c r="K36" s="79">
        <v>0</v>
      </c>
      <c r="L36" s="79">
        <v>0</v>
      </c>
      <c r="M36" s="79">
        <v>147.08</v>
      </c>
      <c r="N36" s="79">
        <v>147.08</v>
      </c>
      <c r="O36" s="92"/>
    </row>
    <row r="37">
      <c r="A37" s="67">
        <v>32</v>
      </c>
      <c r="B37" s="66" t="s">
        <v>50</v>
      </c>
      <c r="C37" s="79">
        <v>0</v>
      </c>
      <c r="D37" s="79">
        <v>4.34</v>
      </c>
      <c r="E37" s="79">
        <v>493.66</v>
      </c>
      <c r="F37" s="79">
        <v>498</v>
      </c>
      <c r="G37" s="79">
        <v>0</v>
      </c>
      <c r="H37" s="83">
        <v>1</v>
      </c>
      <c r="I37" s="83">
        <v>1031</v>
      </c>
      <c r="J37" s="79">
        <v>1032</v>
      </c>
      <c r="K37" s="79">
        <v>0</v>
      </c>
      <c r="L37" s="79">
        <v>23.04</v>
      </c>
      <c r="M37" s="79">
        <v>208.85</v>
      </c>
      <c r="N37" s="79">
        <v>207.23</v>
      </c>
      <c r="O37" s="92"/>
    </row>
    <row r="38" ht="13.5" s="52" customFormat="1">
      <c r="A38" s="53"/>
      <c r="B38" s="53" t="s">
        <v>51</v>
      </c>
      <c r="C38" s="84">
        <f ref="C38:J38" t="shared" si="0">SUM(C19:C37)</f>
      </c>
      <c r="D38" s="84">
        <f t="shared" si="0"/>
      </c>
      <c r="E38" s="84">
        <f t="shared" si="0"/>
      </c>
      <c r="F38" s="84">
        <f t="shared" si="0"/>
      </c>
      <c r="G38" s="84">
        <f t="shared" si="0"/>
      </c>
      <c r="H38" s="84">
        <f t="shared" si="0"/>
      </c>
      <c r="I38" s="84">
        <f t="shared" si="0"/>
      </c>
      <c r="J38" s="84">
        <f t="shared" si="0"/>
      </c>
      <c r="K38" s="84">
        <f>G38/C38%</f>
      </c>
      <c r="L38" s="84">
        <f>H38/D38%</f>
      </c>
      <c r="M38" s="84">
        <f>I38/E38%</f>
      </c>
      <c r="N38" s="84">
        <f>J38/F38%</f>
      </c>
      <c r="O38" s="92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1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1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1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1"/>
      <c r="EY38" s="51"/>
      <c r="EZ38" s="51"/>
      <c r="FA38" s="51"/>
      <c r="FB38" s="51"/>
      <c r="FC38" s="51"/>
      <c r="FD38" s="51"/>
      <c r="FE38" s="51"/>
      <c r="FF38" s="51"/>
      <c r="FG38" s="51"/>
      <c r="FH38" s="51"/>
      <c r="FI38" s="51"/>
      <c r="FJ38" s="51"/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  <c r="GM38" s="51"/>
      <c r="GN38" s="51"/>
      <c r="GO38" s="51"/>
      <c r="GP38" s="51"/>
      <c r="GQ38" s="51"/>
      <c r="GR38" s="51"/>
      <c r="GS38" s="51"/>
      <c r="GT38" s="51"/>
      <c r="GU38" s="51"/>
      <c r="GV38" s="51"/>
      <c r="GW38" s="51"/>
      <c r="GX38" s="51"/>
      <c r="GY38" s="51"/>
      <c r="GZ38" s="51"/>
      <c r="HA38" s="51"/>
      <c r="HB38" s="51"/>
      <c r="HC38" s="51"/>
      <c r="HD38" s="51"/>
      <c r="HE38" s="51"/>
      <c r="HF38" s="51"/>
      <c r="HG38" s="51"/>
      <c r="HH38" s="51"/>
      <c r="HI38" s="51"/>
      <c r="HJ38" s="51"/>
      <c r="HK38" s="51"/>
      <c r="HL38" s="51"/>
      <c r="HM38" s="51"/>
    </row>
    <row r="39">
      <c r="A39" s="66">
        <v>33</v>
      </c>
      <c r="B39" s="66" t="s">
        <v>52</v>
      </c>
      <c r="C39" s="79">
        <v>6181.45</v>
      </c>
      <c r="D39" s="79">
        <v>3006.21</v>
      </c>
      <c r="E39" s="79">
        <v>2941.72</v>
      </c>
      <c r="F39" s="79">
        <v>12129.38</v>
      </c>
      <c r="G39" s="79">
        <v>3931.08</v>
      </c>
      <c r="H39" s="83">
        <v>1820.35</v>
      </c>
      <c r="I39" s="83">
        <v>892.94</v>
      </c>
      <c r="J39" s="79">
        <v>6644.37</v>
      </c>
      <c r="K39" s="79">
        <v>63.59</v>
      </c>
      <c r="L39" s="79">
        <v>60.55</v>
      </c>
      <c r="M39" s="79">
        <v>30.35</v>
      </c>
      <c r="N39" s="79">
        <v>54.78</v>
      </c>
      <c r="O39" s="92"/>
    </row>
    <row r="40" ht="13.5" s="52" customFormat="1">
      <c r="A40" s="53"/>
      <c r="B40" s="77" t="s">
        <v>53</v>
      </c>
      <c r="C40" s="84">
        <f ref="C40:J40" t="shared" si="1">SUM(C39:C39)</f>
      </c>
      <c r="D40" s="84">
        <f t="shared" si="1"/>
      </c>
      <c r="E40" s="84">
        <f t="shared" si="1"/>
      </c>
      <c r="F40" s="84">
        <f t="shared" si="1"/>
      </c>
      <c r="G40" s="84">
        <f t="shared" si="1"/>
      </c>
      <c r="H40" s="84">
        <f t="shared" si="1"/>
      </c>
      <c r="I40" s="84">
        <f t="shared" si="1"/>
      </c>
      <c r="J40" s="84">
        <f t="shared" si="1"/>
      </c>
      <c r="K40" s="84">
        <f>G40/C40%</f>
      </c>
      <c r="L40" s="84">
        <f>H40/D40%</f>
      </c>
      <c r="M40" s="84">
        <f>I40/E40%</f>
      </c>
      <c r="N40" s="84">
        <f>J40/F40%</f>
      </c>
      <c r="O40" s="92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1"/>
      <c r="BM40" s="51"/>
      <c r="BN40" s="51"/>
      <c r="BO40" s="51"/>
      <c r="BP40" s="51"/>
      <c r="BQ40" s="51"/>
      <c r="BR40" s="51"/>
      <c r="BS40" s="51"/>
      <c r="BT40" s="51"/>
      <c r="BU40" s="51"/>
      <c r="BV40" s="51"/>
      <c r="BW40" s="51"/>
      <c r="BX40" s="51"/>
      <c r="BY40" s="51"/>
      <c r="BZ40" s="51"/>
      <c r="CA40" s="51"/>
      <c r="CB40" s="51"/>
      <c r="CC40" s="51"/>
      <c r="CD40" s="51"/>
      <c r="CE40" s="51"/>
      <c r="CF40" s="51"/>
      <c r="CG40" s="51"/>
      <c r="CH40" s="51"/>
      <c r="CI40" s="51"/>
      <c r="CJ40" s="51"/>
      <c r="CK40" s="51"/>
      <c r="CL40" s="51"/>
      <c r="CM40" s="51"/>
      <c r="CN40" s="51"/>
      <c r="CO40" s="51"/>
      <c r="CP40" s="51"/>
      <c r="CQ40" s="51"/>
      <c r="CR40" s="51"/>
      <c r="CS40" s="51"/>
      <c r="CT40" s="51"/>
      <c r="CU40" s="51"/>
      <c r="CV40" s="51"/>
      <c r="CW40" s="51"/>
      <c r="CX40" s="51"/>
      <c r="CY40" s="51"/>
      <c r="CZ40" s="51"/>
      <c r="DA40" s="51"/>
      <c r="DB40" s="51"/>
      <c r="DC40" s="51"/>
      <c r="DD40" s="51"/>
      <c r="DE40" s="51"/>
      <c r="DF40" s="51"/>
      <c r="DG40" s="51"/>
      <c r="DH40" s="51"/>
      <c r="DI40" s="51"/>
      <c r="DJ40" s="51"/>
      <c r="DK40" s="51"/>
      <c r="DL40" s="51"/>
      <c r="DM40" s="51"/>
      <c r="DN40" s="51"/>
      <c r="DO40" s="51"/>
      <c r="DP40" s="51"/>
      <c r="DQ40" s="51"/>
      <c r="DR40" s="51"/>
      <c r="DS40" s="51"/>
      <c r="DT40" s="51"/>
      <c r="DU40" s="51"/>
      <c r="DV40" s="51"/>
      <c r="DW40" s="51"/>
      <c r="DX40" s="51"/>
      <c r="DY40" s="51"/>
      <c r="DZ40" s="51"/>
      <c r="EA40" s="51"/>
      <c r="EB40" s="51"/>
      <c r="EC40" s="51"/>
      <c r="ED40" s="51"/>
      <c r="EE40" s="51"/>
      <c r="EF40" s="51"/>
      <c r="EG40" s="51"/>
      <c r="EH40" s="51"/>
      <c r="EI40" s="51"/>
      <c r="EJ40" s="51"/>
      <c r="EK40" s="51"/>
      <c r="EL40" s="51"/>
      <c r="EM40" s="51"/>
      <c r="EN40" s="51"/>
      <c r="EO40" s="51"/>
      <c r="EP40" s="51"/>
      <c r="EQ40" s="51"/>
      <c r="ER40" s="51"/>
      <c r="ES40" s="51"/>
      <c r="ET40" s="51"/>
      <c r="EU40" s="51"/>
      <c r="EV40" s="51"/>
      <c r="EW40" s="51"/>
      <c r="EX40" s="51"/>
      <c r="EY40" s="51"/>
      <c r="EZ40" s="51"/>
      <c r="FA40" s="51"/>
      <c r="FB40" s="51"/>
      <c r="FC40" s="51"/>
      <c r="FD40" s="51"/>
      <c r="FE40" s="51"/>
      <c r="FF40" s="51"/>
      <c r="FG40" s="51"/>
      <c r="FH40" s="51"/>
      <c r="FI40" s="51"/>
      <c r="FJ40" s="51"/>
      <c r="FK40" s="51"/>
      <c r="FL40" s="51"/>
      <c r="FM40" s="51"/>
      <c r="FN40" s="51"/>
      <c r="FO40" s="51"/>
      <c r="FP40" s="51"/>
      <c r="FQ40" s="51"/>
      <c r="FR40" s="51"/>
      <c r="FS40" s="51"/>
      <c r="FT40" s="51"/>
      <c r="FU40" s="51"/>
      <c r="FV40" s="51"/>
      <c r="FW40" s="51"/>
      <c r="FX40" s="51"/>
      <c r="FY40" s="51"/>
      <c r="FZ40" s="51"/>
      <c r="GA40" s="51"/>
      <c r="GB40" s="51"/>
      <c r="GC40" s="51"/>
      <c r="GD40" s="51"/>
      <c r="GE40" s="51"/>
      <c r="GF40" s="51"/>
      <c r="GG40" s="51"/>
      <c r="GH40" s="51"/>
      <c r="GI40" s="51"/>
      <c r="GJ40" s="51"/>
      <c r="GK40" s="51"/>
      <c r="GL40" s="51"/>
      <c r="GM40" s="51"/>
      <c r="GN40" s="51"/>
      <c r="GO40" s="51"/>
      <c r="GP40" s="51"/>
      <c r="GQ40" s="51"/>
      <c r="GR40" s="51"/>
      <c r="GS40" s="51"/>
      <c r="GT40" s="51"/>
      <c r="GU40" s="51"/>
      <c r="GV40" s="51"/>
      <c r="GW40" s="51"/>
      <c r="GX40" s="51"/>
      <c r="GY40" s="51"/>
      <c r="GZ40" s="51"/>
      <c r="HA40" s="51"/>
      <c r="HB40" s="51"/>
      <c r="HC40" s="51"/>
      <c r="HD40" s="51"/>
      <c r="HE40" s="51"/>
      <c r="HF40" s="51"/>
      <c r="HG40" s="51"/>
      <c r="HH40" s="51"/>
      <c r="HI40" s="51"/>
      <c r="HJ40" s="51"/>
      <c r="HK40" s="51"/>
      <c r="HL40" s="51"/>
      <c r="HM40" s="51"/>
    </row>
    <row r="41">
      <c r="A41" s="66">
        <v>34</v>
      </c>
      <c r="B41" s="66" t="s">
        <v>54</v>
      </c>
      <c r="C41" s="79">
        <v>8999.95</v>
      </c>
      <c r="D41" s="79">
        <v>2320.04</v>
      </c>
      <c r="E41" s="79">
        <v>1356.8</v>
      </c>
      <c r="F41" s="79">
        <v>12676.79</v>
      </c>
      <c r="G41" s="79">
        <v>2892.08</v>
      </c>
      <c r="H41" s="83">
        <v>1047.37</v>
      </c>
      <c r="I41" s="83">
        <v>728.24</v>
      </c>
      <c r="J41" s="79">
        <v>4667.69</v>
      </c>
      <c r="K41" s="79">
        <v>32.13</v>
      </c>
      <c r="L41" s="79">
        <v>45.14</v>
      </c>
      <c r="M41" s="79">
        <v>53.67</v>
      </c>
      <c r="N41" s="79">
        <v>36.82</v>
      </c>
      <c r="O41" s="92"/>
    </row>
    <row r="42" ht="13.5" s="52" customFormat="1">
      <c r="A42" s="48"/>
      <c r="B42" s="53" t="s">
        <v>55</v>
      </c>
      <c r="C42" s="84">
        <f ref="C42:J42" t="shared" si="2">SUM(C41:C41)</f>
      </c>
      <c r="D42" s="84">
        <f t="shared" si="2"/>
      </c>
      <c r="E42" s="84">
        <f t="shared" si="2"/>
      </c>
      <c r="F42" s="84">
        <f t="shared" si="2"/>
      </c>
      <c r="G42" s="84">
        <f t="shared" si="2"/>
      </c>
      <c r="H42" s="84">
        <f t="shared" si="2"/>
      </c>
      <c r="I42" s="84">
        <f t="shared" si="2"/>
      </c>
      <c r="J42" s="84">
        <f t="shared" si="2"/>
      </c>
      <c r="K42" s="84">
        <f ref="K42:N52" t="shared" si="3">G42/C42%</f>
      </c>
      <c r="L42" s="84">
        <f t="shared" si="3"/>
      </c>
      <c r="M42" s="84">
        <f t="shared" si="3"/>
      </c>
      <c r="N42" s="84">
        <f t="shared" si="3"/>
      </c>
      <c r="O42" s="92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K42" s="51"/>
      <c r="BL42" s="51"/>
      <c r="BM42" s="51"/>
      <c r="BN42" s="51"/>
      <c r="BO42" s="51"/>
      <c r="BP42" s="51"/>
      <c r="BQ42" s="51"/>
      <c r="BR42" s="51"/>
      <c r="BS42" s="51"/>
      <c r="BT42" s="51"/>
      <c r="BU42" s="51"/>
      <c r="BV42" s="51"/>
      <c r="BW42" s="51"/>
      <c r="BX42" s="51"/>
      <c r="BY42" s="51"/>
      <c r="BZ42" s="51"/>
      <c r="CA42" s="51"/>
      <c r="CB42" s="51"/>
      <c r="CC42" s="51"/>
      <c r="CD42" s="51"/>
      <c r="CE42" s="51"/>
      <c r="CF42" s="51"/>
      <c r="CG42" s="51"/>
      <c r="CH42" s="51"/>
      <c r="CI42" s="51"/>
      <c r="CJ42" s="51"/>
      <c r="CK42" s="51"/>
      <c r="CL42" s="51"/>
      <c r="CM42" s="51"/>
      <c r="CN42" s="51"/>
      <c r="CO42" s="51"/>
      <c r="CP42" s="51"/>
      <c r="CQ42" s="51"/>
      <c r="CR42" s="51"/>
      <c r="CS42" s="51"/>
      <c r="CT42" s="51"/>
      <c r="CU42" s="51"/>
      <c r="CV42" s="51"/>
      <c r="CW42" s="51"/>
      <c r="CX42" s="51"/>
      <c r="CY42" s="51"/>
      <c r="CZ42" s="51"/>
      <c r="DA42" s="51"/>
      <c r="DB42" s="51"/>
      <c r="DC42" s="51"/>
      <c r="DD42" s="51"/>
      <c r="DE42" s="51"/>
      <c r="DF42" s="51"/>
      <c r="DG42" s="51"/>
      <c r="DH42" s="51"/>
      <c r="DI42" s="51"/>
      <c r="DJ42" s="51"/>
      <c r="DK42" s="51"/>
      <c r="DL42" s="51"/>
      <c r="DM42" s="51"/>
      <c r="DN42" s="51"/>
      <c r="DO42" s="51"/>
      <c r="DP42" s="51"/>
      <c r="DQ42" s="51"/>
      <c r="DR42" s="51"/>
      <c r="DS42" s="51"/>
      <c r="DT42" s="51"/>
      <c r="DU42" s="51"/>
      <c r="DV42" s="51"/>
      <c r="DW42" s="51"/>
      <c r="DX42" s="51"/>
      <c r="DY42" s="51"/>
      <c r="DZ42" s="51"/>
      <c r="EA42" s="51"/>
      <c r="EB42" s="51"/>
      <c r="EC42" s="51"/>
      <c r="ED42" s="51"/>
      <c r="EE42" s="51"/>
      <c r="EF42" s="51"/>
      <c r="EG42" s="51"/>
      <c r="EH42" s="51"/>
      <c r="EI42" s="51"/>
      <c r="EJ42" s="51"/>
      <c r="EK42" s="51"/>
      <c r="EL42" s="51"/>
      <c r="EM42" s="51"/>
      <c r="EN42" s="51"/>
      <c r="EO42" s="51"/>
      <c r="EP42" s="51"/>
      <c r="EQ42" s="51"/>
      <c r="ER42" s="51"/>
      <c r="ES42" s="51"/>
      <c r="ET42" s="51"/>
      <c r="EU42" s="51"/>
      <c r="EV42" s="51"/>
      <c r="EW42" s="51"/>
      <c r="EX42" s="51"/>
      <c r="EY42" s="51"/>
      <c r="EZ42" s="51"/>
      <c r="FA42" s="51"/>
      <c r="FB42" s="51"/>
      <c r="FC42" s="51"/>
      <c r="FD42" s="51"/>
      <c r="FE42" s="51"/>
      <c r="FF42" s="51"/>
      <c r="FG42" s="51"/>
      <c r="FH42" s="51"/>
      <c r="FI42" s="51"/>
      <c r="FJ42" s="51"/>
      <c r="FK42" s="51"/>
      <c r="FL42" s="51"/>
      <c r="FM42" s="51"/>
      <c r="FN42" s="51"/>
      <c r="FO42" s="51"/>
      <c r="FP42" s="51"/>
      <c r="FQ42" s="51"/>
      <c r="FR42" s="51"/>
      <c r="FS42" s="51"/>
      <c r="FT42" s="51"/>
      <c r="FU42" s="51"/>
      <c r="FV42" s="51"/>
      <c r="FW42" s="51"/>
      <c r="FX42" s="51"/>
      <c r="FY42" s="51"/>
      <c r="FZ42" s="51"/>
      <c r="GA42" s="51"/>
      <c r="GB42" s="51"/>
      <c r="GC42" s="51"/>
      <c r="GD42" s="51"/>
      <c r="GE42" s="51"/>
      <c r="GF42" s="51"/>
      <c r="GG42" s="51"/>
      <c r="GH42" s="51"/>
      <c r="GI42" s="51"/>
      <c r="GJ42" s="51"/>
      <c r="GK42" s="51"/>
      <c r="GL42" s="51"/>
      <c r="GM42" s="51"/>
      <c r="GN42" s="51"/>
      <c r="GO42" s="51"/>
      <c r="GP42" s="51"/>
      <c r="GQ42" s="51"/>
      <c r="GR42" s="51"/>
      <c r="GS42" s="51"/>
      <c r="GT42" s="51"/>
      <c r="GU42" s="51"/>
      <c r="GV42" s="51"/>
      <c r="GW42" s="51"/>
      <c r="GX42" s="51"/>
      <c r="GY42" s="51"/>
      <c r="GZ42" s="51"/>
      <c r="HA42" s="51"/>
      <c r="HB42" s="51"/>
      <c r="HC42" s="51"/>
      <c r="HD42" s="51"/>
      <c r="HE42" s="51"/>
      <c r="HF42" s="51"/>
      <c r="HG42" s="51"/>
      <c r="HH42" s="51"/>
      <c r="HI42" s="51"/>
      <c r="HJ42" s="51"/>
      <c r="HK42" s="51"/>
      <c r="HL42" s="51"/>
      <c r="HM42" s="51"/>
    </row>
    <row r="43" ht="13.5" s="52" customFormat="1">
      <c r="A43" s="67">
        <v>35</v>
      </c>
      <c r="B43" s="53" t="s">
        <v>56</v>
      </c>
      <c r="C43" s="84">
        <v>0</v>
      </c>
      <c r="D43" s="84">
        <v>0</v>
      </c>
      <c r="E43" s="84">
        <v>340.66</v>
      </c>
      <c r="F43" s="84">
        <v>340.66</v>
      </c>
      <c r="G43" s="84">
        <v>0.44</v>
      </c>
      <c r="H43" s="84">
        <v>45.19</v>
      </c>
      <c r="I43" s="84">
        <v>693.2</v>
      </c>
      <c r="J43" s="84">
        <v>738.83</v>
      </c>
      <c r="K43" s="84">
        <v>0</v>
      </c>
      <c r="L43" s="84">
        <v>0</v>
      </c>
      <c r="M43" s="84">
        <v>203.49</v>
      </c>
      <c r="N43" s="84">
        <v>216.88</v>
      </c>
      <c r="O43" s="92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51"/>
      <c r="BI43" s="51"/>
      <c r="BJ43" s="51"/>
      <c r="BK43" s="51"/>
      <c r="BL43" s="51"/>
      <c r="BM43" s="51"/>
      <c r="BN43" s="51"/>
      <c r="BO43" s="51"/>
      <c r="BP43" s="51"/>
      <c r="BQ43" s="51"/>
      <c r="BR43" s="51"/>
      <c r="BS43" s="51"/>
      <c r="BT43" s="51"/>
      <c r="BU43" s="51"/>
      <c r="BV43" s="51"/>
      <c r="BW43" s="51"/>
      <c r="BX43" s="51"/>
      <c r="BY43" s="51"/>
      <c r="BZ43" s="51"/>
      <c r="CA43" s="51"/>
      <c r="CB43" s="51"/>
      <c r="CC43" s="51"/>
      <c r="CD43" s="51"/>
      <c r="CE43" s="51"/>
      <c r="CF43" s="51"/>
      <c r="CG43" s="51"/>
      <c r="CH43" s="51"/>
      <c r="CI43" s="51"/>
      <c r="CJ43" s="51"/>
      <c r="CK43" s="51"/>
      <c r="CL43" s="51"/>
      <c r="CM43" s="51"/>
      <c r="CN43" s="51"/>
      <c r="CO43" s="51"/>
      <c r="CP43" s="51"/>
      <c r="CQ43" s="51"/>
      <c r="CR43" s="51"/>
      <c r="CS43" s="51"/>
      <c r="CT43" s="51"/>
      <c r="CU43" s="51"/>
      <c r="CV43" s="51"/>
      <c r="CW43" s="51"/>
      <c r="CX43" s="51"/>
      <c r="CY43" s="51"/>
      <c r="CZ43" s="51"/>
      <c r="DA43" s="51"/>
      <c r="DB43" s="51"/>
      <c r="DC43" s="51"/>
      <c r="DD43" s="51"/>
      <c r="DE43" s="51"/>
      <c r="DF43" s="51"/>
      <c r="DG43" s="51"/>
      <c r="DH43" s="51"/>
      <c r="DI43" s="51"/>
      <c r="DJ43" s="51"/>
      <c r="DK43" s="51"/>
      <c r="DL43" s="51"/>
      <c r="DM43" s="51"/>
      <c r="DN43" s="51"/>
      <c r="DO43" s="51"/>
      <c r="DP43" s="51"/>
      <c r="DQ43" s="51"/>
      <c r="DR43" s="51"/>
      <c r="DS43" s="51"/>
      <c r="DT43" s="51"/>
      <c r="DU43" s="51"/>
      <c r="DV43" s="51"/>
      <c r="DW43" s="51"/>
      <c r="DX43" s="51"/>
      <c r="DY43" s="51"/>
      <c r="DZ43" s="51"/>
      <c r="EA43" s="51"/>
      <c r="EB43" s="51"/>
      <c r="EC43" s="51"/>
      <c r="ED43" s="51"/>
      <c r="EE43" s="51"/>
      <c r="EF43" s="51"/>
      <c r="EG43" s="51"/>
      <c r="EH43" s="51"/>
      <c r="EI43" s="51"/>
      <c r="EJ43" s="51"/>
      <c r="EK43" s="51"/>
      <c r="EL43" s="51"/>
      <c r="EM43" s="51"/>
      <c r="EN43" s="51"/>
      <c r="EO43" s="51"/>
      <c r="EP43" s="51"/>
      <c r="EQ43" s="51"/>
      <c r="ER43" s="51"/>
      <c r="ES43" s="51"/>
      <c r="ET43" s="51"/>
      <c r="EU43" s="51"/>
      <c r="EV43" s="51"/>
      <c r="EW43" s="51"/>
      <c r="EX43" s="51"/>
      <c r="EY43" s="51"/>
      <c r="EZ43" s="51"/>
      <c r="FA43" s="51"/>
      <c r="FB43" s="51"/>
      <c r="FC43" s="51"/>
      <c r="FD43" s="51"/>
      <c r="FE43" s="51"/>
      <c r="FF43" s="51"/>
      <c r="FG43" s="51"/>
      <c r="FH43" s="51"/>
      <c r="FI43" s="51"/>
      <c r="FJ43" s="51"/>
      <c r="FK43" s="51"/>
      <c r="FL43" s="51"/>
      <c r="FM43" s="51"/>
      <c r="FN43" s="51"/>
      <c r="FO43" s="51"/>
      <c r="FP43" s="51"/>
      <c r="FQ43" s="51"/>
      <c r="FR43" s="51"/>
      <c r="FS43" s="51"/>
      <c r="FT43" s="51"/>
      <c r="FU43" s="51"/>
      <c r="FV43" s="51"/>
      <c r="FW43" s="51"/>
      <c r="FX43" s="51"/>
      <c r="FY43" s="51"/>
      <c r="FZ43" s="51"/>
      <c r="GA43" s="51"/>
      <c r="GB43" s="51"/>
      <c r="GC43" s="51"/>
      <c r="GD43" s="51"/>
      <c r="GE43" s="51"/>
      <c r="GF43" s="51"/>
      <c r="GG43" s="51"/>
      <c r="GH43" s="51"/>
      <c r="GI43" s="51"/>
      <c r="GJ43" s="51"/>
      <c r="GK43" s="51"/>
      <c r="GL43" s="51"/>
      <c r="GM43" s="51"/>
      <c r="GN43" s="51"/>
      <c r="GO43" s="51"/>
      <c r="GP43" s="51"/>
      <c r="GQ43" s="51"/>
      <c r="GR43" s="51"/>
      <c r="GS43" s="51"/>
      <c r="GT43" s="51"/>
      <c r="GU43" s="51"/>
      <c r="GV43" s="51"/>
      <c r="GW43" s="51"/>
      <c r="GX43" s="51"/>
      <c r="GY43" s="51"/>
      <c r="GZ43" s="51"/>
      <c r="HA43" s="51"/>
      <c r="HB43" s="51"/>
      <c r="HC43" s="51"/>
      <c r="HD43" s="51"/>
      <c r="HE43" s="51"/>
      <c r="HF43" s="51"/>
      <c r="HG43" s="51"/>
      <c r="HH43" s="51"/>
      <c r="HI43" s="51"/>
      <c r="HJ43" s="51"/>
      <c r="HK43" s="51"/>
      <c r="HL43" s="51"/>
      <c r="HM43" s="51"/>
    </row>
    <row r="44" ht="13.5" s="52" customFormat="1">
      <c r="A44" s="67">
        <v>36</v>
      </c>
      <c r="B44" s="53" t="s">
        <v>57</v>
      </c>
      <c r="C44" s="84">
        <v>0.39</v>
      </c>
      <c r="D44" s="84">
        <v>33.58</v>
      </c>
      <c r="E44" s="84">
        <v>491.54</v>
      </c>
      <c r="F44" s="84">
        <v>525.51</v>
      </c>
      <c r="G44" s="84">
        <v>2.65</v>
      </c>
      <c r="H44" s="84">
        <v>28.54</v>
      </c>
      <c r="I44" s="84">
        <v>164.46</v>
      </c>
      <c r="J44" s="84">
        <v>195.65</v>
      </c>
      <c r="K44" s="84">
        <v>679.49</v>
      </c>
      <c r="L44" s="84">
        <v>84.99</v>
      </c>
      <c r="M44" s="84">
        <v>33.46</v>
      </c>
      <c r="N44" s="84">
        <v>37.23</v>
      </c>
      <c r="O44" s="92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1"/>
      <c r="BM44" s="51"/>
      <c r="BN44" s="51"/>
      <c r="BO44" s="51"/>
      <c r="BP44" s="51"/>
      <c r="BQ44" s="51"/>
      <c r="BR44" s="51"/>
      <c r="BS44" s="51"/>
      <c r="BT44" s="51"/>
      <c r="BU44" s="51"/>
      <c r="BV44" s="51"/>
      <c r="BW44" s="51"/>
      <c r="BX44" s="51"/>
      <c r="BY44" s="51"/>
      <c r="BZ44" s="51"/>
      <c r="CA44" s="51"/>
      <c r="CB44" s="51"/>
      <c r="CC44" s="51"/>
      <c r="CD44" s="51"/>
      <c r="CE44" s="51"/>
      <c r="CF44" s="51"/>
      <c r="CG44" s="51"/>
      <c r="CH44" s="51"/>
      <c r="CI44" s="51"/>
      <c r="CJ44" s="51"/>
      <c r="CK44" s="51"/>
      <c r="CL44" s="51"/>
      <c r="CM44" s="51"/>
      <c r="CN44" s="51"/>
      <c r="CO44" s="51"/>
      <c r="CP44" s="51"/>
      <c r="CQ44" s="51"/>
      <c r="CR44" s="51"/>
      <c r="CS44" s="51"/>
      <c r="CT44" s="51"/>
      <c r="CU44" s="51"/>
      <c r="CV44" s="51"/>
      <c r="CW44" s="51"/>
      <c r="CX44" s="51"/>
      <c r="CY44" s="51"/>
      <c r="CZ44" s="51"/>
      <c r="DA44" s="51"/>
      <c r="DB44" s="51"/>
      <c r="DC44" s="51"/>
      <c r="DD44" s="51"/>
      <c r="DE44" s="51"/>
      <c r="DF44" s="51"/>
      <c r="DG44" s="51"/>
      <c r="DH44" s="51"/>
      <c r="DI44" s="51"/>
      <c r="DJ44" s="51"/>
      <c r="DK44" s="51"/>
      <c r="DL44" s="51"/>
      <c r="DM44" s="51"/>
      <c r="DN44" s="51"/>
      <c r="DO44" s="51"/>
      <c r="DP44" s="51"/>
      <c r="DQ44" s="51"/>
      <c r="DR44" s="51"/>
      <c r="DS44" s="51"/>
      <c r="DT44" s="51"/>
      <c r="DU44" s="51"/>
      <c r="DV44" s="51"/>
      <c r="DW44" s="51"/>
      <c r="DX44" s="51"/>
      <c r="DY44" s="51"/>
      <c r="DZ44" s="51"/>
      <c r="EA44" s="51"/>
      <c r="EB44" s="51"/>
      <c r="EC44" s="51"/>
      <c r="ED44" s="51"/>
      <c r="EE44" s="51"/>
      <c r="EF44" s="51"/>
      <c r="EG44" s="51"/>
      <c r="EH44" s="51"/>
      <c r="EI44" s="51"/>
      <c r="EJ44" s="51"/>
      <c r="EK44" s="51"/>
      <c r="EL44" s="51"/>
      <c r="EM44" s="51"/>
      <c r="EN44" s="51"/>
      <c r="EO44" s="51"/>
      <c r="EP44" s="51"/>
      <c r="EQ44" s="51"/>
      <c r="ER44" s="51"/>
      <c r="ES44" s="51"/>
      <c r="ET44" s="51"/>
      <c r="EU44" s="51"/>
      <c r="EV44" s="51"/>
      <c r="EW44" s="51"/>
      <c r="EX44" s="51"/>
      <c r="EY44" s="51"/>
      <c r="EZ44" s="51"/>
      <c r="FA44" s="51"/>
      <c r="FB44" s="51"/>
      <c r="FC44" s="51"/>
      <c r="FD44" s="51"/>
      <c r="FE44" s="51"/>
      <c r="FF44" s="51"/>
      <c r="FG44" s="51"/>
      <c r="FH44" s="51"/>
      <c r="FI44" s="51"/>
      <c r="FJ44" s="51"/>
      <c r="FK44" s="51"/>
      <c r="FL44" s="51"/>
      <c r="FM44" s="51"/>
      <c r="FN44" s="51"/>
      <c r="FO44" s="51"/>
      <c r="FP44" s="51"/>
      <c r="FQ44" s="51"/>
      <c r="FR44" s="51"/>
      <c r="FS44" s="51"/>
      <c r="FT44" s="51"/>
      <c r="FU44" s="51"/>
      <c r="FV44" s="51"/>
      <c r="FW44" s="51"/>
      <c r="FX44" s="51"/>
      <c r="FY44" s="51"/>
      <c r="FZ44" s="51"/>
      <c r="GA44" s="51"/>
      <c r="GB44" s="51"/>
      <c r="GC44" s="51"/>
      <c r="GD44" s="51"/>
      <c r="GE44" s="51"/>
      <c r="GF44" s="51"/>
      <c r="GG44" s="51"/>
      <c r="GH44" s="51"/>
      <c r="GI44" s="51"/>
      <c r="GJ44" s="51"/>
      <c r="GK44" s="51"/>
      <c r="GL44" s="51"/>
      <c r="GM44" s="51"/>
      <c r="GN44" s="51"/>
      <c r="GO44" s="51"/>
      <c r="GP44" s="51"/>
      <c r="GQ44" s="51"/>
      <c r="GR44" s="51"/>
      <c r="GS44" s="51"/>
      <c r="GT44" s="51"/>
      <c r="GU44" s="51"/>
      <c r="GV44" s="51"/>
      <c r="GW44" s="51"/>
      <c r="GX44" s="51"/>
      <c r="GY44" s="51"/>
      <c r="GZ44" s="51"/>
      <c r="HA44" s="51"/>
      <c r="HB44" s="51"/>
      <c r="HC44" s="51"/>
      <c r="HD44" s="51"/>
      <c r="HE44" s="51"/>
      <c r="HF44" s="51"/>
      <c r="HG44" s="51"/>
      <c r="HH44" s="51"/>
      <c r="HI44" s="51"/>
      <c r="HJ44" s="51"/>
      <c r="HK44" s="51"/>
      <c r="HL44" s="51"/>
      <c r="HM44" s="51"/>
    </row>
    <row r="45" ht="13.5" s="52" customFormat="1">
      <c r="A45" s="67">
        <v>37</v>
      </c>
      <c r="B45" s="53" t="s">
        <v>58</v>
      </c>
      <c r="C45" s="84">
        <v>1.11</v>
      </c>
      <c r="D45" s="84">
        <v>16.13</v>
      </c>
      <c r="E45" s="84">
        <v>27.07</v>
      </c>
      <c r="F45" s="84">
        <v>44.31</v>
      </c>
      <c r="G45" s="84">
        <v>14.44</v>
      </c>
      <c r="H45" s="84">
        <v>207.52</v>
      </c>
      <c r="I45" s="84">
        <v>196.15</v>
      </c>
      <c r="J45" s="84">
        <v>418.11</v>
      </c>
      <c r="K45" s="84">
        <v>1300.9</v>
      </c>
      <c r="L45" s="84">
        <v>1286.55</v>
      </c>
      <c r="M45" s="84">
        <v>724.6</v>
      </c>
      <c r="N45" s="84">
        <v>943.6</v>
      </c>
      <c r="O45" s="92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  <c r="BC45" s="51"/>
      <c r="BD45" s="51"/>
      <c r="BE45" s="51"/>
      <c r="BF45" s="51"/>
      <c r="BG45" s="51"/>
      <c r="BH45" s="51"/>
      <c r="BI45" s="51"/>
      <c r="BJ45" s="51"/>
      <c r="BK45" s="51"/>
      <c r="BL45" s="51"/>
      <c r="BM45" s="51"/>
      <c r="BN45" s="51"/>
      <c r="BO45" s="51"/>
      <c r="BP45" s="51"/>
      <c r="BQ45" s="51"/>
      <c r="BR45" s="51"/>
      <c r="BS45" s="51"/>
      <c r="BT45" s="51"/>
      <c r="BU45" s="51"/>
      <c r="BV45" s="51"/>
      <c r="BW45" s="51"/>
      <c r="BX45" s="51"/>
      <c r="BY45" s="51"/>
      <c r="BZ45" s="51"/>
      <c r="CA45" s="51"/>
      <c r="CB45" s="51"/>
      <c r="CC45" s="51"/>
      <c r="CD45" s="51"/>
      <c r="CE45" s="51"/>
      <c r="CF45" s="51"/>
      <c r="CG45" s="51"/>
      <c r="CH45" s="51"/>
      <c r="CI45" s="51"/>
      <c r="CJ45" s="51"/>
      <c r="CK45" s="51"/>
      <c r="CL45" s="51"/>
      <c r="CM45" s="51"/>
      <c r="CN45" s="51"/>
      <c r="CO45" s="51"/>
      <c r="CP45" s="51"/>
      <c r="CQ45" s="51"/>
      <c r="CR45" s="51"/>
      <c r="CS45" s="51"/>
      <c r="CT45" s="51"/>
      <c r="CU45" s="51"/>
      <c r="CV45" s="51"/>
      <c r="CW45" s="51"/>
      <c r="CX45" s="51"/>
      <c r="CY45" s="51"/>
      <c r="CZ45" s="51"/>
      <c r="DA45" s="51"/>
      <c r="DB45" s="51"/>
      <c r="DC45" s="51"/>
      <c r="DD45" s="51"/>
      <c r="DE45" s="51"/>
      <c r="DF45" s="51"/>
      <c r="DG45" s="51"/>
      <c r="DH45" s="51"/>
      <c r="DI45" s="51"/>
      <c r="DJ45" s="51"/>
      <c r="DK45" s="51"/>
      <c r="DL45" s="51"/>
      <c r="DM45" s="51"/>
      <c r="DN45" s="51"/>
      <c r="DO45" s="51"/>
      <c r="DP45" s="51"/>
      <c r="DQ45" s="51"/>
      <c r="DR45" s="51"/>
      <c r="DS45" s="51"/>
      <c r="DT45" s="51"/>
      <c r="DU45" s="51"/>
      <c r="DV45" s="51"/>
      <c r="DW45" s="51"/>
      <c r="DX45" s="51"/>
      <c r="DY45" s="51"/>
      <c r="DZ45" s="51"/>
      <c r="EA45" s="51"/>
      <c r="EB45" s="51"/>
      <c r="EC45" s="51"/>
      <c r="ED45" s="51"/>
      <c r="EE45" s="51"/>
      <c r="EF45" s="51"/>
      <c r="EG45" s="51"/>
      <c r="EH45" s="51"/>
      <c r="EI45" s="51"/>
      <c r="EJ45" s="51"/>
      <c r="EK45" s="51"/>
      <c r="EL45" s="51"/>
      <c r="EM45" s="51"/>
      <c r="EN45" s="51"/>
      <c r="EO45" s="51"/>
      <c r="EP45" s="51"/>
      <c r="EQ45" s="51"/>
      <c r="ER45" s="51"/>
      <c r="ES45" s="51"/>
      <c r="ET45" s="51"/>
      <c r="EU45" s="51"/>
      <c r="EV45" s="51"/>
      <c r="EW45" s="51"/>
      <c r="EX45" s="51"/>
      <c r="EY45" s="51"/>
      <c r="EZ45" s="51"/>
      <c r="FA45" s="51"/>
      <c r="FB45" s="51"/>
      <c r="FC45" s="51"/>
      <c r="FD45" s="51"/>
      <c r="FE45" s="51"/>
      <c r="FF45" s="51"/>
      <c r="FG45" s="51"/>
      <c r="FH45" s="51"/>
      <c r="FI45" s="51"/>
      <c r="FJ45" s="51"/>
      <c r="FK45" s="51"/>
      <c r="FL45" s="51"/>
      <c r="FM45" s="51"/>
      <c r="FN45" s="51"/>
      <c r="FO45" s="51"/>
      <c r="FP45" s="51"/>
      <c r="FQ45" s="51"/>
      <c r="FR45" s="51"/>
      <c r="FS45" s="51"/>
      <c r="FT45" s="51"/>
      <c r="FU45" s="51"/>
      <c r="FV45" s="51"/>
      <c r="FW45" s="51"/>
      <c r="FX45" s="51"/>
      <c r="FY45" s="51"/>
      <c r="FZ45" s="51"/>
      <c r="GA45" s="51"/>
      <c r="GB45" s="51"/>
      <c r="GC45" s="51"/>
      <c r="GD45" s="51"/>
      <c r="GE45" s="51"/>
      <c r="GF45" s="51"/>
      <c r="GG45" s="51"/>
      <c r="GH45" s="51"/>
      <c r="GI45" s="51"/>
      <c r="GJ45" s="51"/>
      <c r="GK45" s="51"/>
      <c r="GL45" s="51"/>
      <c r="GM45" s="51"/>
      <c r="GN45" s="51"/>
      <c r="GO45" s="51"/>
      <c r="GP45" s="51"/>
      <c r="GQ45" s="51"/>
      <c r="GR45" s="51"/>
      <c r="GS45" s="51"/>
      <c r="GT45" s="51"/>
      <c r="GU45" s="51"/>
      <c r="GV45" s="51"/>
      <c r="GW45" s="51"/>
      <c r="GX45" s="51"/>
      <c r="GY45" s="51"/>
      <c r="GZ45" s="51"/>
      <c r="HA45" s="51"/>
      <c r="HB45" s="51"/>
      <c r="HC45" s="51"/>
      <c r="HD45" s="51"/>
      <c r="HE45" s="51"/>
      <c r="HF45" s="51"/>
      <c r="HG45" s="51"/>
      <c r="HH45" s="51"/>
      <c r="HI45" s="51"/>
      <c r="HJ45" s="51"/>
      <c r="HK45" s="51"/>
      <c r="HL45" s="51"/>
      <c r="HM45" s="51"/>
    </row>
    <row r="46" ht="13.5" s="52" customFormat="1">
      <c r="A46" s="67">
        <v>38</v>
      </c>
      <c r="B46" s="53" t="s">
        <v>59</v>
      </c>
      <c r="C46" s="84">
        <v>0</v>
      </c>
      <c r="D46" s="84">
        <v>1.36</v>
      </c>
      <c r="E46" s="84">
        <v>0.96</v>
      </c>
      <c r="F46" s="84">
        <v>2.32</v>
      </c>
      <c r="G46" s="84">
        <v>0</v>
      </c>
      <c r="H46" s="84">
        <v>12.19</v>
      </c>
      <c r="I46" s="84">
        <v>8.43</v>
      </c>
      <c r="J46" s="84">
        <v>20.62</v>
      </c>
      <c r="K46" s="84">
        <v>0</v>
      </c>
      <c r="L46" s="84">
        <v>896.32</v>
      </c>
      <c r="M46" s="84">
        <v>878.13</v>
      </c>
      <c r="N46" s="84">
        <v>888.79</v>
      </c>
      <c r="O46" s="92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51"/>
      <c r="BG46" s="51"/>
      <c r="BH46" s="51"/>
      <c r="BI46" s="51"/>
      <c r="BJ46" s="51"/>
      <c r="BK46" s="51"/>
      <c r="BL46" s="51"/>
      <c r="BM46" s="51"/>
      <c r="BN46" s="51"/>
      <c r="BO46" s="51"/>
      <c r="BP46" s="51"/>
      <c r="BQ46" s="51"/>
      <c r="BR46" s="51"/>
      <c r="BS46" s="51"/>
      <c r="BT46" s="51"/>
      <c r="BU46" s="51"/>
      <c r="BV46" s="51"/>
      <c r="BW46" s="51"/>
      <c r="BX46" s="51"/>
      <c r="BY46" s="51"/>
      <c r="BZ46" s="51"/>
      <c r="CA46" s="51"/>
      <c r="CB46" s="51"/>
      <c r="CC46" s="51"/>
      <c r="CD46" s="51"/>
      <c r="CE46" s="51"/>
      <c r="CF46" s="51"/>
      <c r="CG46" s="51"/>
      <c r="CH46" s="51"/>
      <c r="CI46" s="51"/>
      <c r="CJ46" s="51"/>
      <c r="CK46" s="51"/>
      <c r="CL46" s="51"/>
      <c r="CM46" s="51"/>
      <c r="CN46" s="51"/>
      <c r="CO46" s="51"/>
      <c r="CP46" s="51"/>
      <c r="CQ46" s="51"/>
      <c r="CR46" s="51"/>
      <c r="CS46" s="51"/>
      <c r="CT46" s="51"/>
      <c r="CU46" s="51"/>
      <c r="CV46" s="51"/>
      <c r="CW46" s="51"/>
      <c r="CX46" s="51"/>
      <c r="CY46" s="51"/>
      <c r="CZ46" s="51"/>
      <c r="DA46" s="51"/>
      <c r="DB46" s="51"/>
      <c r="DC46" s="51"/>
      <c r="DD46" s="51"/>
      <c r="DE46" s="51"/>
      <c r="DF46" s="51"/>
      <c r="DG46" s="51"/>
      <c r="DH46" s="51"/>
      <c r="DI46" s="51"/>
      <c r="DJ46" s="51"/>
      <c r="DK46" s="51"/>
      <c r="DL46" s="51"/>
      <c r="DM46" s="51"/>
      <c r="DN46" s="51"/>
      <c r="DO46" s="51"/>
      <c r="DP46" s="51"/>
      <c r="DQ46" s="51"/>
      <c r="DR46" s="51"/>
      <c r="DS46" s="51"/>
      <c r="DT46" s="51"/>
      <c r="DU46" s="51"/>
      <c r="DV46" s="51"/>
      <c r="DW46" s="51"/>
      <c r="DX46" s="51"/>
      <c r="DY46" s="51"/>
      <c r="DZ46" s="51"/>
      <c r="EA46" s="51"/>
      <c r="EB46" s="51"/>
      <c r="EC46" s="51"/>
      <c r="ED46" s="51"/>
      <c r="EE46" s="51"/>
      <c r="EF46" s="51"/>
      <c r="EG46" s="51"/>
      <c r="EH46" s="51"/>
      <c r="EI46" s="51"/>
      <c r="EJ46" s="51"/>
      <c r="EK46" s="51"/>
      <c r="EL46" s="51"/>
      <c r="EM46" s="51"/>
      <c r="EN46" s="51"/>
      <c r="EO46" s="51"/>
      <c r="EP46" s="51"/>
      <c r="EQ46" s="51"/>
      <c r="ER46" s="51"/>
      <c r="ES46" s="51"/>
      <c r="ET46" s="51"/>
      <c r="EU46" s="51"/>
      <c r="EV46" s="51"/>
      <c r="EW46" s="51"/>
      <c r="EX46" s="51"/>
      <c r="EY46" s="51"/>
      <c r="EZ46" s="51"/>
      <c r="FA46" s="51"/>
      <c r="FB46" s="51"/>
      <c r="FC46" s="51"/>
      <c r="FD46" s="51"/>
      <c r="FE46" s="51"/>
      <c r="FF46" s="51"/>
      <c r="FG46" s="51"/>
      <c r="FH46" s="51"/>
      <c r="FI46" s="51"/>
      <c r="FJ46" s="51"/>
      <c r="FK46" s="51"/>
      <c r="FL46" s="51"/>
      <c r="FM46" s="51"/>
      <c r="FN46" s="51"/>
      <c r="FO46" s="51"/>
      <c r="FP46" s="51"/>
      <c r="FQ46" s="51"/>
      <c r="FR46" s="51"/>
      <c r="FS46" s="51"/>
      <c r="FT46" s="51"/>
      <c r="FU46" s="51"/>
      <c r="FV46" s="51"/>
      <c r="FW46" s="51"/>
      <c r="FX46" s="51"/>
      <c r="FY46" s="51"/>
      <c r="FZ46" s="51"/>
      <c r="GA46" s="51"/>
      <c r="GB46" s="51"/>
      <c r="GC46" s="51"/>
      <c r="GD46" s="51"/>
      <c r="GE46" s="51"/>
      <c r="GF46" s="51"/>
      <c r="GG46" s="51"/>
      <c r="GH46" s="51"/>
      <c r="GI46" s="51"/>
      <c r="GJ46" s="51"/>
      <c r="GK46" s="51"/>
      <c r="GL46" s="51"/>
      <c r="GM46" s="51"/>
      <c r="GN46" s="51"/>
      <c r="GO46" s="51"/>
      <c r="GP46" s="51"/>
      <c r="GQ46" s="51"/>
      <c r="GR46" s="51"/>
      <c r="GS46" s="51"/>
      <c r="GT46" s="51"/>
      <c r="GU46" s="51"/>
      <c r="GV46" s="51"/>
      <c r="GW46" s="51"/>
      <c r="GX46" s="51"/>
      <c r="GY46" s="51"/>
      <c r="GZ46" s="51"/>
      <c r="HA46" s="51"/>
      <c r="HB46" s="51"/>
      <c r="HC46" s="51"/>
      <c r="HD46" s="51"/>
      <c r="HE46" s="51"/>
      <c r="HF46" s="51"/>
      <c r="HG46" s="51"/>
      <c r="HH46" s="51"/>
      <c r="HI46" s="51"/>
      <c r="HJ46" s="51"/>
      <c r="HK46" s="51"/>
      <c r="HL46" s="51"/>
      <c r="HM46" s="51"/>
    </row>
    <row r="47" ht="13.5" s="52" customFormat="1">
      <c r="A47" s="67">
        <v>39</v>
      </c>
      <c r="B47" s="53" t="s">
        <v>60</v>
      </c>
      <c r="C47" s="84">
        <v>0.72</v>
      </c>
      <c r="D47" s="84">
        <v>29.59</v>
      </c>
      <c r="E47" s="84">
        <v>139.97</v>
      </c>
      <c r="F47" s="84">
        <v>170.28</v>
      </c>
      <c r="G47" s="84">
        <v>24.51</v>
      </c>
      <c r="H47" s="84">
        <v>39.77</v>
      </c>
      <c r="I47" s="84">
        <v>201.81</v>
      </c>
      <c r="J47" s="84">
        <v>266.09</v>
      </c>
      <c r="K47" s="84">
        <v>3404.17</v>
      </c>
      <c r="L47" s="84">
        <v>134.4</v>
      </c>
      <c r="M47" s="84">
        <v>144.18</v>
      </c>
      <c r="N47" s="84">
        <v>156.27</v>
      </c>
      <c r="O47" s="92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  <c r="BF47" s="51"/>
      <c r="BG47" s="51"/>
      <c r="BH47" s="51"/>
      <c r="BI47" s="51"/>
      <c r="BJ47" s="51"/>
      <c r="BK47" s="51"/>
      <c r="BL47" s="51"/>
      <c r="BM47" s="51"/>
      <c r="BN47" s="51"/>
      <c r="BO47" s="51"/>
      <c r="BP47" s="51"/>
      <c r="BQ47" s="51"/>
      <c r="BR47" s="51"/>
      <c r="BS47" s="51"/>
      <c r="BT47" s="51"/>
      <c r="BU47" s="51"/>
      <c r="BV47" s="51"/>
      <c r="BW47" s="51"/>
      <c r="BX47" s="51"/>
      <c r="BY47" s="51"/>
      <c r="BZ47" s="51"/>
      <c r="CA47" s="51"/>
      <c r="CB47" s="51"/>
      <c r="CC47" s="51"/>
      <c r="CD47" s="51"/>
      <c r="CE47" s="51"/>
      <c r="CF47" s="51"/>
      <c r="CG47" s="51"/>
      <c r="CH47" s="51"/>
      <c r="CI47" s="51"/>
      <c r="CJ47" s="51"/>
      <c r="CK47" s="51"/>
      <c r="CL47" s="51"/>
      <c r="CM47" s="51"/>
      <c r="CN47" s="51"/>
      <c r="CO47" s="51"/>
      <c r="CP47" s="51"/>
      <c r="CQ47" s="51"/>
      <c r="CR47" s="51"/>
      <c r="CS47" s="51"/>
      <c r="CT47" s="51"/>
      <c r="CU47" s="51"/>
      <c r="CV47" s="51"/>
      <c r="CW47" s="51"/>
      <c r="CX47" s="51"/>
      <c r="CY47" s="51"/>
      <c r="CZ47" s="51"/>
      <c r="DA47" s="51"/>
      <c r="DB47" s="51"/>
      <c r="DC47" s="51"/>
      <c r="DD47" s="51"/>
      <c r="DE47" s="51"/>
      <c r="DF47" s="51"/>
      <c r="DG47" s="51"/>
      <c r="DH47" s="51"/>
      <c r="DI47" s="51"/>
      <c r="DJ47" s="51"/>
      <c r="DK47" s="51"/>
      <c r="DL47" s="51"/>
      <c r="DM47" s="51"/>
      <c r="DN47" s="51"/>
      <c r="DO47" s="51"/>
      <c r="DP47" s="51"/>
      <c r="DQ47" s="51"/>
      <c r="DR47" s="51"/>
      <c r="DS47" s="51"/>
      <c r="DT47" s="51"/>
      <c r="DU47" s="51"/>
      <c r="DV47" s="51"/>
      <c r="DW47" s="51"/>
      <c r="DX47" s="51"/>
      <c r="DY47" s="51"/>
      <c r="DZ47" s="51"/>
      <c r="EA47" s="51"/>
      <c r="EB47" s="51"/>
      <c r="EC47" s="51"/>
      <c r="ED47" s="51"/>
      <c r="EE47" s="51"/>
      <c r="EF47" s="51"/>
      <c r="EG47" s="51"/>
      <c r="EH47" s="51"/>
      <c r="EI47" s="51"/>
      <c r="EJ47" s="51"/>
      <c r="EK47" s="51"/>
      <c r="EL47" s="51"/>
      <c r="EM47" s="51"/>
      <c r="EN47" s="51"/>
      <c r="EO47" s="51"/>
      <c r="EP47" s="51"/>
      <c r="EQ47" s="51"/>
      <c r="ER47" s="51"/>
      <c r="ES47" s="51"/>
      <c r="ET47" s="51"/>
      <c r="EU47" s="51"/>
      <c r="EV47" s="51"/>
      <c r="EW47" s="51"/>
      <c r="EX47" s="51"/>
      <c r="EY47" s="51"/>
      <c r="EZ47" s="51"/>
      <c r="FA47" s="51"/>
      <c r="FB47" s="51"/>
      <c r="FC47" s="51"/>
      <c r="FD47" s="51"/>
      <c r="FE47" s="51"/>
      <c r="FF47" s="51"/>
      <c r="FG47" s="51"/>
      <c r="FH47" s="51"/>
      <c r="FI47" s="51"/>
      <c r="FJ47" s="51"/>
      <c r="FK47" s="51"/>
      <c r="FL47" s="51"/>
      <c r="FM47" s="51"/>
      <c r="FN47" s="51"/>
      <c r="FO47" s="51"/>
      <c r="FP47" s="51"/>
      <c r="FQ47" s="51"/>
      <c r="FR47" s="51"/>
      <c r="FS47" s="51"/>
      <c r="FT47" s="51"/>
      <c r="FU47" s="51"/>
      <c r="FV47" s="51"/>
      <c r="FW47" s="51"/>
      <c r="FX47" s="51"/>
      <c r="FY47" s="51"/>
      <c r="FZ47" s="51"/>
      <c r="GA47" s="51"/>
      <c r="GB47" s="51"/>
      <c r="GC47" s="51"/>
      <c r="GD47" s="51"/>
      <c r="GE47" s="51"/>
      <c r="GF47" s="51"/>
      <c r="GG47" s="51"/>
      <c r="GH47" s="51"/>
      <c r="GI47" s="51"/>
      <c r="GJ47" s="51"/>
      <c r="GK47" s="51"/>
      <c r="GL47" s="51"/>
      <c r="GM47" s="51"/>
      <c r="GN47" s="51"/>
      <c r="GO47" s="51"/>
      <c r="GP47" s="51"/>
      <c r="GQ47" s="51"/>
      <c r="GR47" s="51"/>
      <c r="GS47" s="51"/>
      <c r="GT47" s="51"/>
      <c r="GU47" s="51"/>
      <c r="GV47" s="51"/>
      <c r="GW47" s="51"/>
      <c r="GX47" s="51"/>
      <c r="GY47" s="51"/>
      <c r="GZ47" s="51"/>
      <c r="HA47" s="51"/>
      <c r="HB47" s="51"/>
      <c r="HC47" s="51"/>
      <c r="HD47" s="51"/>
      <c r="HE47" s="51"/>
      <c r="HF47" s="51"/>
      <c r="HG47" s="51"/>
      <c r="HH47" s="51"/>
      <c r="HI47" s="51"/>
      <c r="HJ47" s="51"/>
      <c r="HK47" s="51"/>
      <c r="HL47" s="51"/>
      <c r="HM47" s="51"/>
    </row>
    <row r="48" ht="13.5" s="52" customFormat="1">
      <c r="A48" s="67">
        <v>40</v>
      </c>
      <c r="B48" s="53" t="s">
        <v>61</v>
      </c>
      <c r="C48" s="84">
        <v>0.21</v>
      </c>
      <c r="D48" s="84">
        <v>0.54</v>
      </c>
      <c r="E48" s="84">
        <v>0.69</v>
      </c>
      <c r="F48" s="84">
        <v>1.44</v>
      </c>
      <c r="G48" s="84">
        <v>2.67</v>
      </c>
      <c r="H48" s="84">
        <v>13.68</v>
      </c>
      <c r="I48" s="84">
        <v>32.54</v>
      </c>
      <c r="J48" s="84">
        <v>48.89</v>
      </c>
      <c r="K48" s="84">
        <v>1271.43</v>
      </c>
      <c r="L48" s="84">
        <v>2533.33</v>
      </c>
      <c r="M48" s="84">
        <v>4715.94</v>
      </c>
      <c r="N48" s="84">
        <v>3395.14</v>
      </c>
      <c r="O48" s="92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1"/>
      <c r="BD48" s="51"/>
      <c r="BE48" s="51"/>
      <c r="BF48" s="51"/>
      <c r="BG48" s="51"/>
      <c r="BH48" s="51"/>
      <c r="BI48" s="51"/>
      <c r="BJ48" s="51"/>
      <c r="BK48" s="51"/>
      <c r="BL48" s="51"/>
      <c r="BM48" s="51"/>
      <c r="BN48" s="51"/>
      <c r="BO48" s="51"/>
      <c r="BP48" s="51"/>
      <c r="BQ48" s="51"/>
      <c r="BR48" s="51"/>
      <c r="BS48" s="51"/>
      <c r="BT48" s="51"/>
      <c r="BU48" s="51"/>
      <c r="BV48" s="51"/>
      <c r="BW48" s="51"/>
      <c r="BX48" s="51"/>
      <c r="BY48" s="51"/>
      <c r="BZ48" s="51"/>
      <c r="CA48" s="51"/>
      <c r="CB48" s="51"/>
      <c r="CC48" s="51"/>
      <c r="CD48" s="51"/>
      <c r="CE48" s="51"/>
      <c r="CF48" s="51"/>
      <c r="CG48" s="51"/>
      <c r="CH48" s="51"/>
      <c r="CI48" s="51"/>
      <c r="CJ48" s="51"/>
      <c r="CK48" s="51"/>
      <c r="CL48" s="51"/>
      <c r="CM48" s="51"/>
      <c r="CN48" s="51"/>
      <c r="CO48" s="51"/>
      <c r="CP48" s="51"/>
      <c r="CQ48" s="51"/>
      <c r="CR48" s="51"/>
      <c r="CS48" s="51"/>
      <c r="CT48" s="51"/>
      <c r="CU48" s="51"/>
      <c r="CV48" s="51"/>
      <c r="CW48" s="51"/>
      <c r="CX48" s="51"/>
      <c r="CY48" s="51"/>
      <c r="CZ48" s="51"/>
      <c r="DA48" s="51"/>
      <c r="DB48" s="51"/>
      <c r="DC48" s="51"/>
      <c r="DD48" s="51"/>
      <c r="DE48" s="51"/>
      <c r="DF48" s="51"/>
      <c r="DG48" s="51"/>
      <c r="DH48" s="51"/>
      <c r="DI48" s="51"/>
      <c r="DJ48" s="51"/>
      <c r="DK48" s="51"/>
      <c r="DL48" s="51"/>
      <c r="DM48" s="51"/>
      <c r="DN48" s="51"/>
      <c r="DO48" s="51"/>
      <c r="DP48" s="51"/>
      <c r="DQ48" s="51"/>
      <c r="DR48" s="51"/>
      <c r="DS48" s="51"/>
      <c r="DT48" s="51"/>
      <c r="DU48" s="51"/>
      <c r="DV48" s="51"/>
      <c r="DW48" s="51"/>
      <c r="DX48" s="51"/>
      <c r="DY48" s="51"/>
      <c r="DZ48" s="51"/>
      <c r="EA48" s="51"/>
      <c r="EB48" s="51"/>
      <c r="EC48" s="51"/>
      <c r="ED48" s="51"/>
      <c r="EE48" s="51"/>
      <c r="EF48" s="51"/>
      <c r="EG48" s="51"/>
      <c r="EH48" s="51"/>
      <c r="EI48" s="51"/>
      <c r="EJ48" s="51"/>
      <c r="EK48" s="51"/>
      <c r="EL48" s="51"/>
      <c r="EM48" s="51"/>
      <c r="EN48" s="51"/>
      <c r="EO48" s="51"/>
      <c r="EP48" s="51"/>
      <c r="EQ48" s="51"/>
      <c r="ER48" s="51"/>
      <c r="ES48" s="51"/>
      <c r="ET48" s="51"/>
      <c r="EU48" s="51"/>
      <c r="EV48" s="51"/>
      <c r="EW48" s="51"/>
      <c r="EX48" s="51"/>
      <c r="EY48" s="51"/>
      <c r="EZ48" s="51"/>
      <c r="FA48" s="51"/>
      <c r="FB48" s="51"/>
      <c r="FC48" s="51"/>
      <c r="FD48" s="51"/>
      <c r="FE48" s="51"/>
      <c r="FF48" s="51"/>
      <c r="FG48" s="51"/>
      <c r="FH48" s="51"/>
      <c r="FI48" s="51"/>
      <c r="FJ48" s="51"/>
      <c r="FK48" s="51"/>
      <c r="FL48" s="51"/>
      <c r="FM48" s="51"/>
      <c r="FN48" s="51"/>
      <c r="FO48" s="51"/>
      <c r="FP48" s="51"/>
      <c r="FQ48" s="51"/>
      <c r="FR48" s="51"/>
      <c r="FS48" s="51"/>
      <c r="FT48" s="51"/>
      <c r="FU48" s="51"/>
      <c r="FV48" s="51"/>
      <c r="FW48" s="51"/>
      <c r="FX48" s="51"/>
      <c r="FY48" s="51"/>
      <c r="FZ48" s="51"/>
      <c r="GA48" s="51"/>
      <c r="GB48" s="51"/>
      <c r="GC48" s="51"/>
      <c r="GD48" s="51"/>
      <c r="GE48" s="51"/>
      <c r="GF48" s="51"/>
      <c r="GG48" s="51"/>
      <c r="GH48" s="51"/>
      <c r="GI48" s="51"/>
      <c r="GJ48" s="51"/>
      <c r="GK48" s="51"/>
      <c r="GL48" s="51"/>
      <c r="GM48" s="51"/>
      <c r="GN48" s="51"/>
      <c r="GO48" s="51"/>
      <c r="GP48" s="51"/>
      <c r="GQ48" s="51"/>
      <c r="GR48" s="51"/>
      <c r="GS48" s="51"/>
      <c r="GT48" s="51"/>
      <c r="GU48" s="51"/>
      <c r="GV48" s="51"/>
      <c r="GW48" s="51"/>
      <c r="GX48" s="51"/>
      <c r="GY48" s="51"/>
      <c r="GZ48" s="51"/>
      <c r="HA48" s="51"/>
      <c r="HB48" s="51"/>
      <c r="HC48" s="51"/>
      <c r="HD48" s="51"/>
      <c r="HE48" s="51"/>
      <c r="HF48" s="51"/>
      <c r="HG48" s="51"/>
      <c r="HH48" s="51"/>
      <c r="HI48" s="51"/>
      <c r="HJ48" s="51"/>
      <c r="HK48" s="51"/>
      <c r="HL48" s="51"/>
      <c r="HM48" s="51"/>
    </row>
    <row r="49" ht="13.5" s="52" customFormat="1">
      <c r="A49" s="67">
        <v>41</v>
      </c>
      <c r="B49" s="53" t="s">
        <v>62</v>
      </c>
      <c r="C49" s="84">
        <v>0</v>
      </c>
      <c r="D49" s="84">
        <v>0</v>
      </c>
      <c r="E49" s="84">
        <v>54.67</v>
      </c>
      <c r="F49" s="84">
        <v>54.67</v>
      </c>
      <c r="G49" s="84">
        <v>0</v>
      </c>
      <c r="H49" s="84">
        <v>0</v>
      </c>
      <c r="I49" s="84">
        <v>70.96</v>
      </c>
      <c r="J49" s="84">
        <v>70.96</v>
      </c>
      <c r="K49" s="84">
        <v>0</v>
      </c>
      <c r="L49" s="84">
        <v>0</v>
      </c>
      <c r="M49" s="84">
        <v>129.8</v>
      </c>
      <c r="N49" s="84">
        <v>129.8</v>
      </c>
      <c r="O49" s="92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/>
      <c r="BC49" s="51"/>
      <c r="BD49" s="51"/>
      <c r="BE49" s="51"/>
      <c r="BF49" s="51"/>
      <c r="BG49" s="51"/>
      <c r="BH49" s="51"/>
      <c r="BI49" s="51"/>
      <c r="BJ49" s="51"/>
      <c r="BK49" s="51"/>
      <c r="BL49" s="51"/>
      <c r="BM49" s="51"/>
      <c r="BN49" s="51"/>
      <c r="BO49" s="51"/>
      <c r="BP49" s="51"/>
      <c r="BQ49" s="51"/>
      <c r="BR49" s="51"/>
      <c r="BS49" s="51"/>
      <c r="BT49" s="51"/>
      <c r="BU49" s="51"/>
      <c r="BV49" s="51"/>
      <c r="BW49" s="51"/>
      <c r="BX49" s="51"/>
      <c r="BY49" s="51"/>
      <c r="BZ49" s="51"/>
      <c r="CA49" s="51"/>
      <c r="CB49" s="51"/>
      <c r="CC49" s="51"/>
      <c r="CD49" s="51"/>
      <c r="CE49" s="51"/>
      <c r="CF49" s="51"/>
      <c r="CG49" s="51"/>
      <c r="CH49" s="51"/>
      <c r="CI49" s="51"/>
      <c r="CJ49" s="51"/>
      <c r="CK49" s="51"/>
      <c r="CL49" s="51"/>
      <c r="CM49" s="51"/>
      <c r="CN49" s="51"/>
      <c r="CO49" s="51"/>
      <c r="CP49" s="51"/>
      <c r="CQ49" s="51"/>
      <c r="CR49" s="51"/>
      <c r="CS49" s="51"/>
      <c r="CT49" s="51"/>
      <c r="CU49" s="51"/>
      <c r="CV49" s="51"/>
      <c r="CW49" s="51"/>
      <c r="CX49" s="51"/>
      <c r="CY49" s="51"/>
      <c r="CZ49" s="51"/>
      <c r="DA49" s="51"/>
      <c r="DB49" s="51"/>
      <c r="DC49" s="51"/>
      <c r="DD49" s="51"/>
      <c r="DE49" s="51"/>
      <c r="DF49" s="51"/>
      <c r="DG49" s="51"/>
      <c r="DH49" s="51"/>
      <c r="DI49" s="51"/>
      <c r="DJ49" s="51"/>
      <c r="DK49" s="51"/>
      <c r="DL49" s="51"/>
      <c r="DM49" s="51"/>
      <c r="DN49" s="51"/>
      <c r="DO49" s="51"/>
      <c r="DP49" s="51"/>
      <c r="DQ49" s="51"/>
      <c r="DR49" s="51"/>
      <c r="DS49" s="51"/>
      <c r="DT49" s="51"/>
      <c r="DU49" s="51"/>
      <c r="DV49" s="51"/>
      <c r="DW49" s="51"/>
      <c r="DX49" s="51"/>
      <c r="DY49" s="51"/>
      <c r="DZ49" s="51"/>
      <c r="EA49" s="51"/>
      <c r="EB49" s="51"/>
      <c r="EC49" s="51"/>
      <c r="ED49" s="51"/>
      <c r="EE49" s="51"/>
      <c r="EF49" s="51"/>
      <c r="EG49" s="51"/>
      <c r="EH49" s="51"/>
      <c r="EI49" s="51"/>
      <c r="EJ49" s="51"/>
      <c r="EK49" s="51"/>
      <c r="EL49" s="51"/>
      <c r="EM49" s="51"/>
      <c r="EN49" s="51"/>
      <c r="EO49" s="51"/>
      <c r="EP49" s="51"/>
      <c r="EQ49" s="51"/>
      <c r="ER49" s="51"/>
      <c r="ES49" s="51"/>
      <c r="ET49" s="51"/>
      <c r="EU49" s="51"/>
      <c r="EV49" s="51"/>
      <c r="EW49" s="51"/>
      <c r="EX49" s="51"/>
      <c r="EY49" s="51"/>
      <c r="EZ49" s="51"/>
      <c r="FA49" s="51"/>
      <c r="FB49" s="51"/>
      <c r="FC49" s="51"/>
      <c r="FD49" s="51"/>
      <c r="FE49" s="51"/>
      <c r="FF49" s="51"/>
      <c r="FG49" s="51"/>
      <c r="FH49" s="51"/>
      <c r="FI49" s="51"/>
      <c r="FJ49" s="51"/>
      <c r="FK49" s="51"/>
      <c r="FL49" s="51"/>
      <c r="FM49" s="51"/>
      <c r="FN49" s="51"/>
      <c r="FO49" s="51"/>
      <c r="FP49" s="51"/>
      <c r="FQ49" s="51"/>
      <c r="FR49" s="51"/>
      <c r="FS49" s="51"/>
      <c r="FT49" s="51"/>
      <c r="FU49" s="51"/>
      <c r="FV49" s="51"/>
      <c r="FW49" s="51"/>
      <c r="FX49" s="51"/>
      <c r="FY49" s="51"/>
      <c r="FZ49" s="51"/>
      <c r="GA49" s="51"/>
      <c r="GB49" s="51"/>
      <c r="GC49" s="51"/>
      <c r="GD49" s="51"/>
      <c r="GE49" s="51"/>
      <c r="GF49" s="51"/>
      <c r="GG49" s="51"/>
      <c r="GH49" s="51"/>
      <c r="GI49" s="51"/>
      <c r="GJ49" s="51"/>
      <c r="GK49" s="51"/>
      <c r="GL49" s="51"/>
      <c r="GM49" s="51"/>
      <c r="GN49" s="51"/>
      <c r="GO49" s="51"/>
      <c r="GP49" s="51"/>
      <c r="GQ49" s="51"/>
      <c r="GR49" s="51"/>
      <c r="GS49" s="51"/>
      <c r="GT49" s="51"/>
      <c r="GU49" s="51"/>
      <c r="GV49" s="51"/>
      <c r="GW49" s="51"/>
      <c r="GX49" s="51"/>
      <c r="GY49" s="51"/>
      <c r="GZ49" s="51"/>
      <c r="HA49" s="51"/>
      <c r="HB49" s="51"/>
      <c r="HC49" s="51"/>
      <c r="HD49" s="51"/>
      <c r="HE49" s="51"/>
      <c r="HF49" s="51"/>
      <c r="HG49" s="51"/>
      <c r="HH49" s="51"/>
      <c r="HI49" s="51"/>
      <c r="HJ49" s="51"/>
      <c r="HK49" s="51"/>
      <c r="HL49" s="51"/>
      <c r="HM49" s="51"/>
    </row>
    <row r="50" ht="13.5" s="52" customFormat="1">
      <c r="A50" s="67">
        <v>42</v>
      </c>
      <c r="B50" s="53" t="s">
        <v>63</v>
      </c>
      <c r="C50" s="84">
        <v>0.65</v>
      </c>
      <c r="D50" s="84">
        <v>1.95</v>
      </c>
      <c r="E50" s="84">
        <v>74.95</v>
      </c>
      <c r="F50" s="84">
        <v>77.55</v>
      </c>
      <c r="G50" s="84">
        <v>13.88</v>
      </c>
      <c r="H50" s="84">
        <v>43.13</v>
      </c>
      <c r="I50" s="84">
        <v>47.98</v>
      </c>
      <c r="J50" s="84">
        <v>104.99</v>
      </c>
      <c r="K50" s="84">
        <v>2135.38</v>
      </c>
      <c r="L50" s="84">
        <v>2211.79</v>
      </c>
      <c r="M50" s="84">
        <v>64.02</v>
      </c>
      <c r="N50" s="84">
        <v>135.38</v>
      </c>
      <c r="O50" s="92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51"/>
      <c r="BN50" s="51"/>
      <c r="BO50" s="51"/>
      <c r="BP50" s="51"/>
      <c r="BQ50" s="51"/>
      <c r="BR50" s="51"/>
      <c r="BS50" s="51"/>
      <c r="BT50" s="51"/>
      <c r="BU50" s="51"/>
      <c r="BV50" s="51"/>
      <c r="BW50" s="51"/>
      <c r="BX50" s="51"/>
      <c r="BY50" s="51"/>
      <c r="BZ50" s="51"/>
      <c r="CA50" s="51"/>
      <c r="CB50" s="51"/>
      <c r="CC50" s="51"/>
      <c r="CD50" s="51"/>
      <c r="CE50" s="51"/>
      <c r="CF50" s="51"/>
      <c r="CG50" s="51"/>
      <c r="CH50" s="51"/>
      <c r="CI50" s="51"/>
      <c r="CJ50" s="51"/>
      <c r="CK50" s="51"/>
      <c r="CL50" s="51"/>
      <c r="CM50" s="51"/>
      <c r="CN50" s="51"/>
      <c r="CO50" s="51"/>
      <c r="CP50" s="51"/>
      <c r="CQ50" s="51"/>
      <c r="CR50" s="51"/>
      <c r="CS50" s="51"/>
      <c r="CT50" s="51"/>
      <c r="CU50" s="51"/>
      <c r="CV50" s="51"/>
      <c r="CW50" s="51"/>
      <c r="CX50" s="51"/>
      <c r="CY50" s="51"/>
      <c r="CZ50" s="51"/>
      <c r="DA50" s="51"/>
      <c r="DB50" s="51"/>
      <c r="DC50" s="51"/>
      <c r="DD50" s="51"/>
      <c r="DE50" s="51"/>
      <c r="DF50" s="51"/>
      <c r="DG50" s="51"/>
      <c r="DH50" s="51"/>
      <c r="DI50" s="51"/>
      <c r="DJ50" s="51"/>
      <c r="DK50" s="51"/>
      <c r="DL50" s="51"/>
      <c r="DM50" s="51"/>
      <c r="DN50" s="51"/>
      <c r="DO50" s="51"/>
      <c r="DP50" s="51"/>
      <c r="DQ50" s="51"/>
      <c r="DR50" s="51"/>
      <c r="DS50" s="51"/>
      <c r="DT50" s="51"/>
      <c r="DU50" s="51"/>
      <c r="DV50" s="51"/>
      <c r="DW50" s="51"/>
      <c r="DX50" s="51"/>
      <c r="DY50" s="51"/>
      <c r="DZ50" s="51"/>
      <c r="EA50" s="51"/>
      <c r="EB50" s="51"/>
      <c r="EC50" s="51"/>
      <c r="ED50" s="51"/>
      <c r="EE50" s="51"/>
      <c r="EF50" s="51"/>
      <c r="EG50" s="51"/>
      <c r="EH50" s="51"/>
      <c r="EI50" s="51"/>
      <c r="EJ50" s="51"/>
      <c r="EK50" s="51"/>
      <c r="EL50" s="51"/>
      <c r="EM50" s="51"/>
      <c r="EN50" s="51"/>
      <c r="EO50" s="51"/>
      <c r="EP50" s="51"/>
      <c r="EQ50" s="51"/>
      <c r="ER50" s="51"/>
      <c r="ES50" s="51"/>
      <c r="ET50" s="51"/>
      <c r="EU50" s="51"/>
      <c r="EV50" s="51"/>
      <c r="EW50" s="51"/>
      <c r="EX50" s="51"/>
      <c r="EY50" s="51"/>
      <c r="EZ50" s="51"/>
      <c r="FA50" s="51"/>
      <c r="FB50" s="51"/>
      <c r="FC50" s="51"/>
      <c r="FD50" s="51"/>
      <c r="FE50" s="51"/>
      <c r="FF50" s="51"/>
      <c r="FG50" s="51"/>
      <c r="FH50" s="51"/>
      <c r="FI50" s="51"/>
      <c r="FJ50" s="51"/>
      <c r="FK50" s="51"/>
      <c r="FL50" s="51"/>
      <c r="FM50" s="51"/>
      <c r="FN50" s="51"/>
      <c r="FO50" s="51"/>
      <c r="FP50" s="51"/>
      <c r="FQ50" s="51"/>
      <c r="FR50" s="51"/>
      <c r="FS50" s="51"/>
      <c r="FT50" s="51"/>
      <c r="FU50" s="51"/>
      <c r="FV50" s="51"/>
      <c r="FW50" s="51"/>
      <c r="FX50" s="51"/>
      <c r="FY50" s="51"/>
      <c r="FZ50" s="51"/>
      <c r="GA50" s="51"/>
      <c r="GB50" s="51"/>
      <c r="GC50" s="51"/>
      <c r="GD50" s="51"/>
      <c r="GE50" s="51"/>
      <c r="GF50" s="51"/>
      <c r="GG50" s="51"/>
      <c r="GH50" s="51"/>
      <c r="GI50" s="51"/>
      <c r="GJ50" s="51"/>
      <c r="GK50" s="51"/>
      <c r="GL50" s="51"/>
      <c r="GM50" s="51"/>
      <c r="GN50" s="51"/>
      <c r="GO50" s="51"/>
      <c r="GP50" s="51"/>
      <c r="GQ50" s="51"/>
      <c r="GR50" s="51"/>
      <c r="GS50" s="51"/>
      <c r="GT50" s="51"/>
      <c r="GU50" s="51"/>
      <c r="GV50" s="51"/>
      <c r="GW50" s="51"/>
      <c r="GX50" s="51"/>
      <c r="GY50" s="51"/>
      <c r="GZ50" s="51"/>
      <c r="HA50" s="51"/>
      <c r="HB50" s="51"/>
      <c r="HC50" s="51"/>
      <c r="HD50" s="51"/>
      <c r="HE50" s="51"/>
      <c r="HF50" s="51"/>
      <c r="HG50" s="51"/>
      <c r="HH50" s="51"/>
      <c r="HI50" s="51"/>
      <c r="HJ50" s="51"/>
      <c r="HK50" s="51"/>
      <c r="HL50" s="51"/>
      <c r="HM50" s="51"/>
    </row>
    <row r="51" ht="13.5" s="52" customFormat="1">
      <c r="A51" s="48"/>
      <c r="B51" s="53" t="s">
        <v>64</v>
      </c>
      <c r="C51" s="84">
        <f ref="C51:J51" t="shared" si="4">SUM(C43:C50)</f>
      </c>
      <c r="D51" s="84">
        <f t="shared" si="4"/>
      </c>
      <c r="E51" s="84">
        <f t="shared" si="4"/>
      </c>
      <c r="F51" s="84">
        <f t="shared" si="4"/>
      </c>
      <c r="G51" s="84">
        <f t="shared" si="4"/>
      </c>
      <c r="H51" s="84">
        <f t="shared" si="4"/>
      </c>
      <c r="I51" s="84">
        <f t="shared" si="4"/>
      </c>
      <c r="J51" s="84">
        <f t="shared" si="4"/>
      </c>
      <c r="K51" s="84">
        <f>G51/C51%</f>
      </c>
      <c r="L51" s="84">
        <f>H51/D51%</f>
      </c>
      <c r="M51" s="84">
        <f>I51/E51%</f>
      </c>
      <c r="N51" s="84">
        <f>J51/F51%</f>
      </c>
      <c r="O51" s="92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1"/>
      <c r="BD51" s="51"/>
      <c r="BE51" s="51"/>
      <c r="BF51" s="51"/>
      <c r="BG51" s="51"/>
      <c r="BH51" s="51"/>
      <c r="BI51" s="51"/>
      <c r="BJ51" s="51"/>
      <c r="BK51" s="51"/>
      <c r="BL51" s="51"/>
      <c r="BM51" s="51"/>
      <c r="BN51" s="51"/>
      <c r="BO51" s="51"/>
      <c r="BP51" s="51"/>
      <c r="BQ51" s="51"/>
      <c r="BR51" s="51"/>
      <c r="BS51" s="51"/>
      <c r="BT51" s="51"/>
      <c r="BU51" s="51"/>
      <c r="BV51" s="51"/>
      <c r="BW51" s="51"/>
      <c r="BX51" s="51"/>
      <c r="BY51" s="51"/>
      <c r="BZ51" s="51"/>
      <c r="CA51" s="51"/>
      <c r="CB51" s="51"/>
      <c r="CC51" s="51"/>
      <c r="CD51" s="51"/>
      <c r="CE51" s="51"/>
      <c r="CF51" s="51"/>
      <c r="CG51" s="51"/>
      <c r="CH51" s="51"/>
      <c r="CI51" s="51"/>
      <c r="CJ51" s="51"/>
      <c r="CK51" s="51"/>
      <c r="CL51" s="51"/>
      <c r="CM51" s="51"/>
      <c r="CN51" s="51"/>
      <c r="CO51" s="51"/>
      <c r="CP51" s="51"/>
      <c r="CQ51" s="51"/>
      <c r="CR51" s="51"/>
      <c r="CS51" s="51"/>
      <c r="CT51" s="51"/>
      <c r="CU51" s="51"/>
      <c r="CV51" s="51"/>
      <c r="CW51" s="51"/>
      <c r="CX51" s="51"/>
      <c r="CY51" s="51"/>
      <c r="CZ51" s="51"/>
      <c r="DA51" s="51"/>
      <c r="DB51" s="51"/>
      <c r="DC51" s="51"/>
      <c r="DD51" s="51"/>
      <c r="DE51" s="51"/>
      <c r="DF51" s="51"/>
      <c r="DG51" s="51"/>
      <c r="DH51" s="51"/>
      <c r="DI51" s="51"/>
      <c r="DJ51" s="51"/>
      <c r="DK51" s="51"/>
      <c r="DL51" s="51"/>
      <c r="DM51" s="51"/>
      <c r="DN51" s="51"/>
      <c r="DO51" s="51"/>
      <c r="DP51" s="51"/>
      <c r="DQ51" s="51"/>
      <c r="DR51" s="51"/>
      <c r="DS51" s="51"/>
      <c r="DT51" s="51"/>
      <c r="DU51" s="51"/>
      <c r="DV51" s="51"/>
      <c r="DW51" s="51"/>
      <c r="DX51" s="51"/>
      <c r="DY51" s="51"/>
      <c r="DZ51" s="51"/>
      <c r="EA51" s="51"/>
      <c r="EB51" s="51"/>
      <c r="EC51" s="51"/>
      <c r="ED51" s="51"/>
      <c r="EE51" s="51"/>
      <c r="EF51" s="51"/>
      <c r="EG51" s="51"/>
      <c r="EH51" s="51"/>
      <c r="EI51" s="51"/>
      <c r="EJ51" s="51"/>
      <c r="EK51" s="51"/>
      <c r="EL51" s="51"/>
      <c r="EM51" s="51"/>
      <c r="EN51" s="51"/>
      <c r="EO51" s="51"/>
      <c r="EP51" s="51"/>
      <c r="EQ51" s="51"/>
      <c r="ER51" s="51"/>
      <c r="ES51" s="51"/>
      <c r="ET51" s="51"/>
      <c r="EU51" s="51"/>
      <c r="EV51" s="51"/>
      <c r="EW51" s="51"/>
      <c r="EX51" s="51"/>
      <c r="EY51" s="51"/>
      <c r="EZ51" s="51"/>
      <c r="FA51" s="51"/>
      <c r="FB51" s="51"/>
      <c r="FC51" s="51"/>
      <c r="FD51" s="51"/>
      <c r="FE51" s="51"/>
      <c r="FF51" s="51"/>
      <c r="FG51" s="51"/>
      <c r="FH51" s="51"/>
      <c r="FI51" s="51"/>
      <c r="FJ51" s="51"/>
      <c r="FK51" s="51"/>
      <c r="FL51" s="51"/>
      <c r="FM51" s="51"/>
      <c r="FN51" s="51"/>
      <c r="FO51" s="51"/>
      <c r="FP51" s="51"/>
      <c r="FQ51" s="51"/>
      <c r="FR51" s="51"/>
      <c r="FS51" s="51"/>
      <c r="FT51" s="51"/>
      <c r="FU51" s="51"/>
      <c r="FV51" s="51"/>
      <c r="FW51" s="51"/>
      <c r="FX51" s="51"/>
      <c r="FY51" s="51"/>
      <c r="FZ51" s="51"/>
      <c r="GA51" s="51"/>
      <c r="GB51" s="51"/>
      <c r="GC51" s="51"/>
      <c r="GD51" s="51"/>
      <c r="GE51" s="51"/>
      <c r="GF51" s="51"/>
      <c r="GG51" s="51"/>
      <c r="GH51" s="51"/>
      <c r="GI51" s="51"/>
      <c r="GJ51" s="51"/>
      <c r="GK51" s="51"/>
      <c r="GL51" s="51"/>
      <c r="GM51" s="51"/>
      <c r="GN51" s="51"/>
      <c r="GO51" s="51"/>
      <c r="GP51" s="51"/>
      <c r="GQ51" s="51"/>
      <c r="GR51" s="51"/>
      <c r="GS51" s="51"/>
      <c r="GT51" s="51"/>
      <c r="GU51" s="51"/>
      <c r="GV51" s="51"/>
      <c r="GW51" s="51"/>
      <c r="GX51" s="51"/>
      <c r="GY51" s="51"/>
      <c r="GZ51" s="51"/>
      <c r="HA51" s="51"/>
      <c r="HB51" s="51"/>
      <c r="HC51" s="51"/>
      <c r="HD51" s="51"/>
      <c r="HE51" s="51"/>
      <c r="HF51" s="51"/>
      <c r="HG51" s="51"/>
      <c r="HH51" s="51"/>
      <c r="HI51" s="51"/>
      <c r="HJ51" s="51"/>
      <c r="HK51" s="51"/>
      <c r="HL51" s="51"/>
      <c r="HM51" s="51"/>
    </row>
    <row r="52" ht="13.5" s="52" customFormat="1">
      <c r="A52" s="48"/>
      <c r="B52" s="53" t="s">
        <v>65</v>
      </c>
      <c r="C52" s="84">
        <f ref="C52:J52" t="shared" si="5">SUM(C42,C40,C38,C18,C51)</f>
      </c>
      <c r="D52" s="84">
        <f t="shared" si="5"/>
      </c>
      <c r="E52" s="84">
        <f t="shared" si="5"/>
      </c>
      <c r="F52" s="84">
        <f t="shared" si="5"/>
      </c>
      <c r="G52" s="84">
        <f t="shared" si="5"/>
      </c>
      <c r="H52" s="84">
        <f t="shared" si="5"/>
      </c>
      <c r="I52" s="84">
        <f t="shared" si="5"/>
      </c>
      <c r="J52" s="84">
        <f t="shared" si="5"/>
      </c>
      <c r="K52" s="84">
        <f t="shared" si="3"/>
      </c>
      <c r="L52" s="84">
        <f t="shared" si="3"/>
      </c>
      <c r="M52" s="84">
        <f t="shared" si="3"/>
      </c>
      <c r="N52" s="84">
        <f t="shared" si="3"/>
      </c>
      <c r="O52" s="92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51"/>
      <c r="BF52" s="51"/>
      <c r="BG52" s="51"/>
      <c r="BH52" s="51"/>
      <c r="BI52" s="51"/>
      <c r="BJ52" s="51"/>
      <c r="BK52" s="51"/>
      <c r="BL52" s="51"/>
      <c r="BM52" s="51"/>
      <c r="BN52" s="51"/>
      <c r="BO52" s="51"/>
      <c r="BP52" s="51"/>
      <c r="BQ52" s="51"/>
      <c r="BR52" s="51"/>
      <c r="BS52" s="51"/>
      <c r="BT52" s="51"/>
      <c r="BU52" s="51"/>
      <c r="BV52" s="51"/>
      <c r="BW52" s="51"/>
      <c r="BX52" s="51"/>
      <c r="BY52" s="51"/>
      <c r="BZ52" s="51"/>
      <c r="CA52" s="51"/>
      <c r="CB52" s="51"/>
      <c r="CC52" s="51"/>
      <c r="CD52" s="51"/>
      <c r="CE52" s="51"/>
      <c r="CF52" s="51"/>
      <c r="CG52" s="51"/>
      <c r="CH52" s="51"/>
      <c r="CI52" s="51"/>
      <c r="CJ52" s="51"/>
      <c r="CK52" s="51"/>
      <c r="CL52" s="51"/>
      <c r="CM52" s="51"/>
      <c r="CN52" s="51"/>
      <c r="CO52" s="51"/>
      <c r="CP52" s="51"/>
      <c r="CQ52" s="51"/>
      <c r="CR52" s="51"/>
      <c r="CS52" s="51"/>
      <c r="CT52" s="51"/>
      <c r="CU52" s="51"/>
      <c r="CV52" s="51"/>
      <c r="CW52" s="51"/>
      <c r="CX52" s="51"/>
      <c r="CY52" s="51"/>
      <c r="CZ52" s="51"/>
      <c r="DA52" s="51"/>
      <c r="DB52" s="51"/>
      <c r="DC52" s="51"/>
      <c r="DD52" s="51"/>
      <c r="DE52" s="51"/>
      <c r="DF52" s="51"/>
      <c r="DG52" s="51"/>
      <c r="DH52" s="51"/>
      <c r="DI52" s="51"/>
      <c r="DJ52" s="51"/>
      <c r="DK52" s="51"/>
      <c r="DL52" s="51"/>
      <c r="DM52" s="51"/>
      <c r="DN52" s="51"/>
      <c r="DO52" s="51"/>
      <c r="DP52" s="51"/>
      <c r="DQ52" s="51"/>
      <c r="DR52" s="51"/>
      <c r="DS52" s="51"/>
      <c r="DT52" s="51"/>
      <c r="DU52" s="51"/>
      <c r="DV52" s="51"/>
      <c r="DW52" s="51"/>
      <c r="DX52" s="51"/>
      <c r="DY52" s="51"/>
      <c r="DZ52" s="51"/>
      <c r="EA52" s="51"/>
      <c r="EB52" s="51"/>
      <c r="EC52" s="51"/>
      <c r="ED52" s="51"/>
      <c r="EE52" s="51"/>
      <c r="EF52" s="51"/>
      <c r="EG52" s="51"/>
      <c r="EH52" s="51"/>
      <c r="EI52" s="51"/>
      <c r="EJ52" s="51"/>
      <c r="EK52" s="51"/>
      <c r="EL52" s="51"/>
      <c r="EM52" s="51"/>
      <c r="EN52" s="51"/>
      <c r="EO52" s="51"/>
      <c r="EP52" s="51"/>
      <c r="EQ52" s="51"/>
      <c r="ER52" s="51"/>
      <c r="ES52" s="51"/>
      <c r="ET52" s="51"/>
      <c r="EU52" s="51"/>
      <c r="EV52" s="51"/>
      <c r="EW52" s="51"/>
      <c r="EX52" s="51"/>
      <c r="EY52" s="51"/>
      <c r="EZ52" s="51"/>
      <c r="FA52" s="51"/>
      <c r="FB52" s="51"/>
      <c r="FC52" s="51"/>
      <c r="FD52" s="51"/>
      <c r="FE52" s="51"/>
      <c r="FF52" s="51"/>
      <c r="FG52" s="51"/>
      <c r="FH52" s="51"/>
      <c r="FI52" s="51"/>
      <c r="FJ52" s="51"/>
      <c r="FK52" s="51"/>
      <c r="FL52" s="51"/>
      <c r="FM52" s="51"/>
      <c r="FN52" s="51"/>
      <c r="FO52" s="51"/>
      <c r="FP52" s="51"/>
      <c r="FQ52" s="51"/>
      <c r="FR52" s="51"/>
      <c r="FS52" s="51"/>
      <c r="FT52" s="51"/>
      <c r="FU52" s="51"/>
      <c r="FV52" s="51"/>
      <c r="FW52" s="51"/>
      <c r="FX52" s="51"/>
      <c r="FY52" s="51"/>
      <c r="FZ52" s="51"/>
      <c r="GA52" s="51"/>
      <c r="GB52" s="51"/>
      <c r="GC52" s="51"/>
      <c r="GD52" s="51"/>
      <c r="GE52" s="51"/>
      <c r="GF52" s="51"/>
      <c r="GG52" s="51"/>
      <c r="GH52" s="51"/>
      <c r="GI52" s="51"/>
      <c r="GJ52" s="51"/>
      <c r="GK52" s="51"/>
      <c r="GL52" s="51"/>
      <c r="GM52" s="51"/>
      <c r="GN52" s="51"/>
      <c r="GO52" s="51"/>
      <c r="GP52" s="51"/>
      <c r="GQ52" s="51"/>
      <c r="GR52" s="51"/>
      <c r="GS52" s="51"/>
      <c r="GT52" s="51"/>
      <c r="GU52" s="51"/>
      <c r="GV52" s="51"/>
      <c r="GW52" s="51"/>
      <c r="GX52" s="51"/>
      <c r="GY52" s="51"/>
      <c r="GZ52" s="51"/>
      <c r="HA52" s="51"/>
      <c r="HB52" s="51"/>
      <c r="HC52" s="51"/>
      <c r="HD52" s="51"/>
      <c r="HE52" s="51"/>
      <c r="HF52" s="51"/>
      <c r="HG52" s="51"/>
      <c r="HH52" s="51"/>
      <c r="HI52" s="51"/>
      <c r="HJ52" s="51"/>
      <c r="HK52" s="51"/>
      <c r="HL52" s="51"/>
      <c r="HM52" s="51"/>
    </row>
    <row r="53" ht="9" customHeight="1">
      <c r="B53" s="55"/>
      <c r="C53" s="71"/>
      <c r="D53" s="71"/>
      <c r="E53" s="71"/>
      <c r="F53" s="71"/>
      <c r="G53" s="71"/>
      <c r="H53" s="72"/>
      <c r="I53" s="72"/>
      <c r="J53" s="71"/>
      <c r="K53" s="71"/>
      <c r="L53" s="71"/>
      <c r="M53" s="71"/>
      <c r="N53" s="72"/>
      <c r="O53" s="92"/>
    </row>
    <row r="54">
      <c r="A54" s="44"/>
      <c r="B54" s="44"/>
      <c r="C54" s="71"/>
      <c r="D54" s="71"/>
      <c r="E54" s="71"/>
      <c r="F54" s="71"/>
      <c r="G54" s="71"/>
      <c r="H54" s="72"/>
      <c r="I54" s="72"/>
      <c r="J54" s="71"/>
      <c r="K54" s="71"/>
      <c r="L54" s="71"/>
      <c r="M54" s="71"/>
      <c r="N54" s="72"/>
    </row>
    <row r="55">
      <c r="A55" s="44"/>
      <c r="B55" s="44"/>
      <c r="C55" s="71"/>
      <c r="D55" s="71"/>
      <c r="E55" s="71"/>
      <c r="F55" s="71"/>
      <c r="G55" s="71"/>
      <c r="H55" s="72"/>
      <c r="I55" s="72"/>
      <c r="J55" s="71"/>
      <c r="K55" s="71"/>
      <c r="L55" s="71"/>
      <c r="M55" s="71"/>
      <c r="N55" s="72"/>
    </row>
    <row r="56">
      <c r="A56" s="44"/>
      <c r="B56" s="44"/>
      <c r="C56" s="71"/>
      <c r="D56" s="71"/>
      <c r="E56" s="71"/>
      <c r="F56" s="71"/>
      <c r="G56" s="71"/>
      <c r="H56" s="72"/>
      <c r="I56" s="72"/>
      <c r="J56" s="71"/>
      <c r="K56" s="71"/>
      <c r="L56" s="71"/>
      <c r="M56" s="71"/>
      <c r="N56" s="72"/>
    </row>
    <row r="57">
      <c r="A57" s="44"/>
      <c r="B57" s="44"/>
      <c r="C57" s="71"/>
      <c r="D57" s="71"/>
      <c r="E57" s="71"/>
      <c r="F57" s="71"/>
      <c r="G57" s="71"/>
      <c r="H57" s="72"/>
      <c r="I57" s="72"/>
      <c r="J57" s="71"/>
      <c r="K57" s="71"/>
      <c r="L57" s="71"/>
      <c r="M57" s="71"/>
      <c r="N57" s="72"/>
    </row>
    <row r="58">
      <c r="A58" s="44"/>
      <c r="B58" s="44"/>
      <c r="C58" s="71"/>
      <c r="D58" s="71"/>
      <c r="E58" s="71"/>
      <c r="F58" s="71"/>
      <c r="G58" s="71"/>
      <c r="H58" s="72"/>
      <c r="I58" s="72"/>
      <c r="J58" s="71"/>
      <c r="K58" s="71"/>
      <c r="L58" s="71"/>
      <c r="M58" s="71"/>
      <c r="N58" s="72"/>
    </row>
    <row r="59">
      <c r="A59" s="44"/>
      <c r="B59" s="44"/>
      <c r="C59" s="71"/>
      <c r="D59" s="71"/>
      <c r="E59" s="71"/>
      <c r="F59" s="71"/>
      <c r="G59" s="71"/>
      <c r="H59" s="72"/>
      <c r="I59" s="72"/>
      <c r="J59" s="71"/>
      <c r="K59" s="71"/>
      <c r="L59" s="71"/>
      <c r="M59" s="71"/>
      <c r="N59" s="72"/>
    </row>
    <row r="60">
      <c r="A60" s="44"/>
      <c r="B60" s="44"/>
      <c r="C60" s="71"/>
      <c r="D60" s="71"/>
      <c r="E60" s="71"/>
      <c r="F60" s="71"/>
      <c r="G60" s="71"/>
      <c r="H60" s="72"/>
      <c r="I60" s="72"/>
      <c r="J60" s="71"/>
      <c r="K60" s="71"/>
      <c r="L60" s="71"/>
      <c r="M60" s="71"/>
      <c r="N60" s="72"/>
    </row>
    <row r="61">
      <c r="A61" s="44"/>
      <c r="B61" s="44"/>
      <c r="C61" s="71"/>
      <c r="D61" s="71"/>
      <c r="E61" s="71"/>
      <c r="F61" s="71"/>
      <c r="G61" s="71"/>
      <c r="H61" s="72"/>
      <c r="I61" s="72"/>
      <c r="J61" s="71"/>
      <c r="K61" s="71"/>
      <c r="L61" s="71"/>
      <c r="M61" s="71"/>
      <c r="N61" s="72"/>
    </row>
    <row r="62">
      <c r="A62" s="44"/>
      <c r="B62" s="44"/>
      <c r="C62" s="71"/>
      <c r="D62" s="71"/>
      <c r="E62" s="71"/>
      <c r="F62" s="71"/>
      <c r="G62" s="71"/>
      <c r="H62" s="72"/>
      <c r="I62" s="72"/>
      <c r="J62" s="71"/>
      <c r="K62" s="71"/>
      <c r="L62" s="71"/>
      <c r="M62" s="71"/>
      <c r="N62" s="72"/>
    </row>
    <row r="63">
      <c r="A63" s="44"/>
      <c r="B63" s="44"/>
      <c r="C63" s="71"/>
      <c r="D63" s="71"/>
      <c r="E63" s="71"/>
      <c r="F63" s="71"/>
      <c r="G63" s="71"/>
      <c r="H63" s="72"/>
      <c r="I63" s="72"/>
      <c r="J63" s="71"/>
      <c r="K63" s="71"/>
      <c r="L63" s="71"/>
      <c r="M63" s="71"/>
      <c r="N63" s="72"/>
    </row>
    <row r="64">
      <c r="A64" s="44"/>
      <c r="B64" s="44"/>
      <c r="C64" s="71"/>
      <c r="D64" s="71"/>
      <c r="E64" s="71"/>
      <c r="F64" s="71"/>
      <c r="G64" s="71"/>
      <c r="H64" s="72"/>
      <c r="I64" s="72"/>
      <c r="J64" s="71"/>
      <c r="K64" s="71"/>
      <c r="L64" s="71"/>
      <c r="M64" s="71"/>
      <c r="N64" s="72"/>
    </row>
    <row r="65">
      <c r="A65" s="44"/>
      <c r="B65" s="44"/>
      <c r="C65" s="71"/>
      <c r="D65" s="71"/>
      <c r="E65" s="71"/>
      <c r="F65" s="71"/>
      <c r="G65" s="71"/>
      <c r="H65" s="72"/>
      <c r="I65" s="72"/>
      <c r="J65" s="71"/>
      <c r="K65" s="71"/>
      <c r="L65" s="71"/>
      <c r="M65" s="71"/>
      <c r="N65" s="72"/>
    </row>
    <row r="66">
      <c r="A66" s="44"/>
      <c r="B66" s="44"/>
      <c r="C66" s="71"/>
      <c r="D66" s="71"/>
      <c r="E66" s="71"/>
      <c r="F66" s="71"/>
      <c r="G66" s="71"/>
      <c r="H66" s="72"/>
      <c r="I66" s="72"/>
      <c r="J66" s="71"/>
      <c r="K66" s="71"/>
      <c r="L66" s="71"/>
      <c r="M66" s="71"/>
      <c r="N66" s="72"/>
    </row>
    <row r="67">
      <c r="A67" s="44"/>
      <c r="B67" s="44"/>
      <c r="C67" s="71"/>
      <c r="D67" s="71"/>
      <c r="E67" s="71"/>
      <c r="F67" s="71"/>
      <c r="G67" s="71"/>
      <c r="H67" s="72"/>
      <c r="I67" s="72"/>
      <c r="J67" s="71"/>
      <c r="K67" s="71"/>
      <c r="L67" s="71"/>
      <c r="M67" s="71"/>
      <c r="N67" s="72"/>
    </row>
    <row r="68">
      <c r="A68" s="44"/>
      <c r="B68" s="44"/>
      <c r="C68" s="71"/>
      <c r="D68" s="71"/>
      <c r="E68" s="71"/>
      <c r="F68" s="71"/>
      <c r="G68" s="71"/>
      <c r="H68" s="72"/>
      <c r="I68" s="72"/>
      <c r="J68" s="71"/>
      <c r="K68" s="71"/>
      <c r="L68" s="71"/>
      <c r="M68" s="71"/>
      <c r="N68" s="72"/>
    </row>
    <row r="69">
      <c r="A69" s="44"/>
      <c r="B69" s="44"/>
      <c r="C69" s="71"/>
      <c r="D69" s="71"/>
      <c r="E69" s="71"/>
      <c r="F69" s="71"/>
      <c r="G69" s="71"/>
      <c r="H69" s="72"/>
      <c r="I69" s="72"/>
      <c r="J69" s="71"/>
      <c r="K69" s="71"/>
      <c r="L69" s="71"/>
      <c r="M69" s="71"/>
      <c r="N69" s="72"/>
    </row>
    <row r="70">
      <c r="A70" s="44"/>
      <c r="B70" s="44"/>
      <c r="C70" s="71"/>
      <c r="D70" s="71"/>
      <c r="E70" s="71"/>
      <c r="F70" s="71"/>
      <c r="G70" s="71"/>
      <c r="H70" s="72"/>
      <c r="I70" s="72"/>
      <c r="J70" s="71"/>
      <c r="K70" s="71"/>
      <c r="L70" s="71"/>
      <c r="M70" s="71"/>
      <c r="N70" s="72"/>
    </row>
    <row r="71">
      <c r="A71" s="44"/>
      <c r="B71" s="44"/>
      <c r="C71" s="71"/>
      <c r="D71" s="71"/>
      <c r="E71" s="71"/>
      <c r="F71" s="71"/>
      <c r="G71" s="71"/>
      <c r="H71" s="72"/>
      <c r="I71" s="72"/>
      <c r="J71" s="71"/>
      <c r="K71" s="71"/>
      <c r="L71" s="71"/>
      <c r="M71" s="71"/>
      <c r="N71" s="72"/>
    </row>
    <row r="72">
      <c r="A72" s="44"/>
      <c r="B72" s="44"/>
      <c r="C72" s="71"/>
      <c r="D72" s="71"/>
      <c r="E72" s="71"/>
      <c r="F72" s="71"/>
      <c r="G72" s="71"/>
      <c r="H72" s="72"/>
      <c r="I72" s="72"/>
      <c r="J72" s="71"/>
      <c r="K72" s="71"/>
      <c r="L72" s="71"/>
      <c r="M72" s="71"/>
      <c r="N72" s="72"/>
    </row>
    <row r="73">
      <c r="A73" s="44"/>
      <c r="B73" s="44"/>
      <c r="C73" s="71"/>
      <c r="D73" s="71"/>
      <c r="E73" s="71"/>
      <c r="F73" s="71"/>
      <c r="G73" s="71"/>
      <c r="H73" s="72"/>
      <c r="I73" s="72"/>
      <c r="J73" s="71"/>
      <c r="K73" s="71"/>
      <c r="L73" s="71"/>
      <c r="M73" s="71"/>
      <c r="N73" s="72"/>
    </row>
    <row r="74">
      <c r="A74" s="44"/>
      <c r="B74" s="44"/>
      <c r="C74" s="71"/>
      <c r="D74" s="71"/>
      <c r="E74" s="71"/>
      <c r="F74" s="71"/>
      <c r="G74" s="71"/>
      <c r="H74" s="72"/>
      <c r="I74" s="72"/>
      <c r="J74" s="71"/>
      <c r="K74" s="71"/>
      <c r="L74" s="71"/>
      <c r="M74" s="71"/>
      <c r="N74" s="72"/>
    </row>
    <row r="75">
      <c r="A75" s="44"/>
      <c r="B75" s="44"/>
      <c r="C75" s="71"/>
      <c r="D75" s="71"/>
      <c r="E75" s="71"/>
      <c r="F75" s="71"/>
      <c r="G75" s="71"/>
      <c r="H75" s="72"/>
      <c r="I75" s="72"/>
      <c r="J75" s="71"/>
      <c r="K75" s="71"/>
      <c r="L75" s="71"/>
      <c r="M75" s="71"/>
      <c r="N75" s="72"/>
    </row>
    <row r="76">
      <c r="A76" s="44"/>
      <c r="B76" s="44"/>
      <c r="C76" s="71"/>
      <c r="D76" s="71"/>
      <c r="E76" s="71"/>
      <c r="F76" s="71"/>
      <c r="G76" s="71"/>
      <c r="H76" s="72"/>
      <c r="I76" s="72"/>
      <c r="J76" s="71"/>
      <c r="K76" s="71"/>
      <c r="L76" s="71"/>
      <c r="M76" s="71"/>
      <c r="N76" s="72"/>
    </row>
    <row r="77">
      <c r="A77" s="44"/>
      <c r="B77" s="44"/>
      <c r="C77" s="71"/>
      <c r="D77" s="71"/>
      <c r="E77" s="71"/>
      <c r="F77" s="71"/>
      <c r="G77" s="71"/>
      <c r="H77" s="72"/>
      <c r="I77" s="72"/>
      <c r="J77" s="71"/>
      <c r="K77" s="71"/>
      <c r="L77" s="71"/>
      <c r="M77" s="71"/>
      <c r="N77" s="72"/>
    </row>
    <row r="78">
      <c r="A78" s="44"/>
      <c r="B78" s="44"/>
      <c r="C78" s="71"/>
      <c r="D78" s="71"/>
      <c r="E78" s="71"/>
      <c r="F78" s="71"/>
      <c r="G78" s="71"/>
      <c r="H78" s="72"/>
      <c r="I78" s="72"/>
      <c r="J78" s="71"/>
      <c r="K78" s="71"/>
      <c r="L78" s="71"/>
      <c r="M78" s="71"/>
      <c r="N78" s="72"/>
    </row>
    <row r="79">
      <c r="A79" s="44"/>
      <c r="B79" s="44"/>
      <c r="C79" s="71"/>
      <c r="D79" s="71"/>
      <c r="E79" s="71"/>
      <c r="F79" s="71"/>
      <c r="G79" s="71"/>
      <c r="H79" s="72"/>
      <c r="I79" s="72"/>
      <c r="J79" s="71"/>
      <c r="K79" s="71"/>
      <c r="L79" s="71"/>
      <c r="M79" s="71"/>
      <c r="N79" s="72"/>
    </row>
    <row r="80">
      <c r="A80" s="44"/>
      <c r="B80" s="44"/>
      <c r="C80" s="71"/>
      <c r="D80" s="71"/>
      <c r="E80" s="71"/>
      <c r="F80" s="71"/>
      <c r="G80" s="71"/>
      <c r="H80" s="72"/>
      <c r="I80" s="72"/>
      <c r="J80" s="71"/>
      <c r="K80" s="71"/>
      <c r="L80" s="71"/>
      <c r="M80" s="71"/>
      <c r="N80" s="72"/>
    </row>
    <row r="81">
      <c r="A81" s="44"/>
      <c r="B81" s="44"/>
      <c r="C81" s="71"/>
      <c r="D81" s="71"/>
      <c r="E81" s="71"/>
      <c r="F81" s="71"/>
      <c r="G81" s="71"/>
      <c r="H81" s="72"/>
      <c r="I81" s="72"/>
      <c r="J81" s="71"/>
      <c r="K81" s="71"/>
      <c r="L81" s="71"/>
      <c r="M81" s="71"/>
      <c r="N81" s="72"/>
    </row>
    <row r="82">
      <c r="A82" s="44"/>
      <c r="B82" s="44"/>
      <c r="C82" s="71"/>
      <c r="D82" s="71"/>
      <c r="E82" s="71"/>
      <c r="F82" s="71"/>
      <c r="G82" s="71"/>
      <c r="H82" s="72"/>
      <c r="I82" s="72"/>
      <c r="J82" s="71"/>
      <c r="K82" s="71"/>
      <c r="L82" s="71"/>
      <c r="M82" s="71"/>
      <c r="N82" s="72"/>
    </row>
    <row r="83">
      <c r="A83" s="44"/>
      <c r="B83" s="44"/>
      <c r="C83" s="71"/>
      <c r="D83" s="71"/>
      <c r="E83" s="71"/>
      <c r="F83" s="71"/>
      <c r="G83" s="71"/>
      <c r="H83" s="72"/>
      <c r="I83" s="72"/>
      <c r="J83" s="71"/>
      <c r="K83" s="71"/>
      <c r="L83" s="71"/>
      <c r="M83" s="71"/>
      <c r="N83" s="72"/>
    </row>
    <row r="84">
      <c r="A84" s="44"/>
      <c r="B84" s="44"/>
      <c r="C84" s="71"/>
      <c r="D84" s="71"/>
      <c r="E84" s="71"/>
      <c r="F84" s="71"/>
      <c r="G84" s="71"/>
      <c r="H84" s="72"/>
      <c r="I84" s="72"/>
      <c r="J84" s="71"/>
      <c r="K84" s="71"/>
      <c r="L84" s="71"/>
      <c r="M84" s="71"/>
      <c r="N84" s="72"/>
    </row>
    <row r="85">
      <c r="A85" s="44"/>
      <c r="B85" s="44"/>
      <c r="C85" s="71"/>
      <c r="D85" s="71"/>
      <c r="E85" s="71"/>
      <c r="F85" s="71"/>
      <c r="G85" s="71"/>
      <c r="H85" s="72"/>
      <c r="I85" s="72"/>
      <c r="J85" s="71"/>
      <c r="K85" s="71"/>
      <c r="L85" s="71"/>
      <c r="M85" s="71"/>
      <c r="N85" s="72"/>
    </row>
    <row r="86">
      <c r="A86" s="44"/>
      <c r="B86" s="44"/>
      <c r="C86" s="71"/>
      <c r="D86" s="71"/>
      <c r="E86" s="71"/>
      <c r="F86" s="71"/>
      <c r="G86" s="71"/>
      <c r="H86" s="72"/>
      <c r="I86" s="72"/>
      <c r="J86" s="71"/>
      <c r="K86" s="71"/>
      <c r="L86" s="71"/>
      <c r="M86" s="71"/>
      <c r="N86" s="72"/>
    </row>
    <row r="87">
      <c r="A87" s="44"/>
      <c r="B87" s="44"/>
      <c r="C87" s="71"/>
      <c r="D87" s="71"/>
      <c r="E87" s="71"/>
      <c r="F87" s="71"/>
      <c r="G87" s="71"/>
      <c r="H87" s="72"/>
      <c r="I87" s="72"/>
      <c r="J87" s="71"/>
      <c r="K87" s="71"/>
      <c r="L87" s="71"/>
      <c r="M87" s="71"/>
      <c r="N87" s="72"/>
    </row>
    <row r="88">
      <c r="A88" s="44"/>
      <c r="B88" s="44"/>
      <c r="C88" s="71"/>
      <c r="D88" s="71"/>
      <c r="E88" s="71"/>
      <c r="F88" s="71"/>
      <c r="G88" s="71"/>
      <c r="H88" s="72"/>
      <c r="I88" s="72"/>
      <c r="J88" s="71"/>
      <c r="K88" s="71"/>
      <c r="L88" s="71"/>
      <c r="M88" s="71"/>
      <c r="N88" s="72"/>
    </row>
    <row r="89">
      <c r="A89" s="44"/>
      <c r="B89" s="44"/>
      <c r="C89" s="71"/>
      <c r="D89" s="71"/>
      <c r="E89" s="71"/>
      <c r="F89" s="71"/>
      <c r="G89" s="71"/>
      <c r="H89" s="72"/>
      <c r="I89" s="72"/>
      <c r="J89" s="71"/>
      <c r="K89" s="71"/>
      <c r="L89" s="71"/>
      <c r="M89" s="71"/>
      <c r="N89" s="72"/>
    </row>
    <row r="90">
      <c r="A90" s="44"/>
      <c r="B90" s="44"/>
      <c r="C90" s="71"/>
      <c r="D90" s="71"/>
      <c r="E90" s="71"/>
      <c r="F90" s="71"/>
      <c r="G90" s="71"/>
      <c r="H90" s="72"/>
      <c r="I90" s="72"/>
      <c r="J90" s="71"/>
      <c r="K90" s="71"/>
      <c r="L90" s="71"/>
      <c r="M90" s="71"/>
      <c r="N90" s="72"/>
    </row>
    <row r="91">
      <c r="A91" s="44"/>
      <c r="B91" s="44"/>
      <c r="C91" s="71"/>
      <c r="D91" s="71"/>
      <c r="E91" s="71"/>
      <c r="F91" s="71"/>
      <c r="G91" s="71"/>
      <c r="H91" s="72"/>
      <c r="I91" s="72"/>
      <c r="J91" s="71"/>
      <c r="K91" s="71"/>
      <c r="L91" s="71"/>
      <c r="M91" s="71"/>
      <c r="N91" s="72"/>
    </row>
    <row r="92">
      <c r="A92" s="44"/>
      <c r="B92" s="44"/>
      <c r="C92" s="71"/>
      <c r="D92" s="71"/>
      <c r="E92" s="71"/>
      <c r="F92" s="71"/>
      <c r="G92" s="71"/>
      <c r="H92" s="72"/>
      <c r="I92" s="72"/>
      <c r="J92" s="71"/>
      <c r="K92" s="71"/>
      <c r="L92" s="71"/>
      <c r="M92" s="71"/>
      <c r="N92" s="72"/>
    </row>
    <row r="93">
      <c r="A93" s="44"/>
      <c r="B93" s="44"/>
      <c r="C93" s="71"/>
      <c r="D93" s="71"/>
      <c r="E93" s="71"/>
      <c r="F93" s="71"/>
      <c r="G93" s="71"/>
      <c r="H93" s="72"/>
      <c r="I93" s="72"/>
      <c r="J93" s="71"/>
      <c r="K93" s="71"/>
      <c r="L93" s="71"/>
      <c r="M93" s="71"/>
      <c r="N93" s="72"/>
    </row>
    <row r="94">
      <c r="A94" s="44"/>
      <c r="B94" s="44"/>
      <c r="C94" s="71"/>
      <c r="D94" s="71"/>
      <c r="E94" s="71"/>
      <c r="F94" s="71"/>
      <c r="G94" s="71"/>
      <c r="H94" s="72"/>
      <c r="I94" s="72"/>
      <c r="J94" s="71"/>
      <c r="K94" s="71"/>
      <c r="L94" s="71"/>
      <c r="M94" s="71"/>
      <c r="N94" s="72"/>
    </row>
    <row r="95">
      <c r="A95" s="44"/>
      <c r="B95" s="44"/>
      <c r="C95" s="71"/>
      <c r="D95" s="71"/>
      <c r="E95" s="71"/>
      <c r="F95" s="71"/>
      <c r="G95" s="71"/>
      <c r="H95" s="72"/>
      <c r="I95" s="72"/>
      <c r="J95" s="71"/>
      <c r="K95" s="71"/>
      <c r="L95" s="71"/>
      <c r="M95" s="71"/>
      <c r="N95" s="72"/>
    </row>
    <row r="96">
      <c r="A96" s="44"/>
      <c r="B96" s="44"/>
      <c r="C96" s="71"/>
      <c r="D96" s="71"/>
      <c r="E96" s="71"/>
      <c r="F96" s="71"/>
      <c r="G96" s="71"/>
      <c r="H96" s="72"/>
      <c r="I96" s="72"/>
      <c r="J96" s="71"/>
      <c r="K96" s="71"/>
      <c r="L96" s="71"/>
      <c r="M96" s="71"/>
      <c r="N96" s="72"/>
    </row>
    <row r="97">
      <c r="A97" s="44"/>
      <c r="B97" s="44"/>
      <c r="C97" s="71"/>
      <c r="D97" s="71"/>
      <c r="E97" s="71"/>
      <c r="F97" s="71"/>
      <c r="G97" s="71"/>
      <c r="H97" s="72"/>
      <c r="I97" s="72"/>
      <c r="J97" s="71"/>
      <c r="K97" s="71"/>
      <c r="L97" s="71"/>
      <c r="M97" s="71"/>
      <c r="N97" s="72"/>
    </row>
    <row r="98">
      <c r="A98" s="44"/>
      <c r="B98" s="44"/>
      <c r="C98" s="71"/>
      <c r="D98" s="71"/>
      <c r="E98" s="71"/>
      <c r="F98" s="71"/>
      <c r="G98" s="71"/>
      <c r="H98" s="72"/>
      <c r="I98" s="72"/>
      <c r="J98" s="71"/>
      <c r="K98" s="71"/>
      <c r="L98" s="71"/>
      <c r="M98" s="71"/>
      <c r="N98" s="72"/>
    </row>
    <row r="99">
      <c r="A99" s="44"/>
      <c r="B99" s="44"/>
      <c r="C99" s="71"/>
      <c r="D99" s="71"/>
      <c r="E99" s="71"/>
      <c r="F99" s="71"/>
      <c r="G99" s="71"/>
      <c r="H99" s="72"/>
      <c r="I99" s="72"/>
      <c r="J99" s="71"/>
      <c r="K99" s="71"/>
      <c r="L99" s="71"/>
      <c r="M99" s="71"/>
      <c r="N99" s="72"/>
    </row>
    <row r="100">
      <c r="A100" s="44"/>
      <c r="B100" s="44"/>
      <c r="C100" s="71"/>
      <c r="D100" s="71"/>
      <c r="E100" s="71"/>
      <c r="F100" s="71"/>
      <c r="G100" s="71"/>
      <c r="H100" s="72"/>
      <c r="I100" s="72"/>
      <c r="J100" s="71"/>
      <c r="K100" s="71"/>
      <c r="L100" s="71"/>
      <c r="M100" s="71"/>
      <c r="N100" s="72"/>
    </row>
    <row r="101">
      <c r="A101" s="44"/>
      <c r="B101" s="44"/>
      <c r="C101" s="71"/>
      <c r="D101" s="71"/>
      <c r="E101" s="71"/>
      <c r="F101" s="71"/>
      <c r="G101" s="71"/>
      <c r="H101" s="72"/>
      <c r="I101" s="72"/>
      <c r="J101" s="71"/>
      <c r="K101" s="71"/>
      <c r="L101" s="71"/>
      <c r="M101" s="71"/>
      <c r="N101" s="72"/>
    </row>
    <row r="102">
      <c r="A102" s="44"/>
      <c r="B102" s="44"/>
      <c r="C102" s="71"/>
      <c r="D102" s="71"/>
      <c r="E102" s="71"/>
      <c r="F102" s="71"/>
      <c r="G102" s="71"/>
      <c r="H102" s="72"/>
      <c r="I102" s="72"/>
      <c r="J102" s="71"/>
      <c r="K102" s="71"/>
      <c r="L102" s="71"/>
      <c r="M102" s="71"/>
      <c r="N102" s="72"/>
    </row>
    <row r="103">
      <c r="A103" s="44"/>
      <c r="B103" s="44"/>
      <c r="C103" s="71"/>
      <c r="D103" s="71"/>
      <c r="E103" s="71"/>
      <c r="F103" s="71"/>
      <c r="G103" s="71"/>
      <c r="H103" s="72"/>
      <c r="I103" s="72"/>
      <c r="J103" s="71"/>
      <c r="K103" s="71"/>
      <c r="L103" s="71"/>
      <c r="M103" s="71"/>
      <c r="N103" s="72"/>
    </row>
    <row r="104">
      <c r="A104" s="44"/>
      <c r="B104" s="44"/>
      <c r="C104" s="71"/>
      <c r="D104" s="71"/>
      <c r="E104" s="71"/>
      <c r="F104" s="71"/>
      <c r="G104" s="71"/>
      <c r="H104" s="72"/>
      <c r="I104" s="72"/>
      <c r="J104" s="71"/>
      <c r="K104" s="71"/>
      <c r="L104" s="71"/>
      <c r="M104" s="71"/>
      <c r="N104" s="72"/>
    </row>
    <row r="105">
      <c r="A105" s="44"/>
      <c r="B105" s="44"/>
      <c r="C105" s="71"/>
      <c r="D105" s="71"/>
      <c r="E105" s="71"/>
      <c r="F105" s="71"/>
      <c r="G105" s="71"/>
      <c r="H105" s="72"/>
      <c r="I105" s="72"/>
      <c r="J105" s="71"/>
      <c r="K105" s="71"/>
      <c r="L105" s="71"/>
      <c r="M105" s="71"/>
      <c r="N105" s="72"/>
    </row>
    <row r="106">
      <c r="A106" s="44"/>
      <c r="B106" s="44"/>
      <c r="C106" s="71"/>
      <c r="D106" s="71"/>
      <c r="E106" s="71"/>
      <c r="F106" s="71"/>
      <c r="G106" s="71"/>
      <c r="H106" s="72"/>
      <c r="I106" s="72"/>
      <c r="J106" s="71"/>
      <c r="K106" s="71"/>
      <c r="L106" s="71"/>
      <c r="M106" s="71"/>
      <c r="N106" s="72"/>
    </row>
    <row r="107">
      <c r="A107" s="44"/>
      <c r="B107" s="44"/>
      <c r="C107" s="71"/>
      <c r="D107" s="71"/>
      <c r="E107" s="71"/>
      <c r="F107" s="71"/>
      <c r="G107" s="71"/>
      <c r="H107" s="72"/>
      <c r="I107" s="72"/>
      <c r="J107" s="71"/>
      <c r="K107" s="71"/>
      <c r="L107" s="71"/>
      <c r="M107" s="71"/>
      <c r="N107" s="72"/>
    </row>
    <row r="108">
      <c r="A108" s="44"/>
      <c r="B108" s="44"/>
      <c r="C108" s="71"/>
      <c r="D108" s="71"/>
      <c r="E108" s="71"/>
      <c r="F108" s="71"/>
      <c r="G108" s="71"/>
      <c r="H108" s="72"/>
      <c r="I108" s="72"/>
      <c r="J108" s="71"/>
      <c r="K108" s="71"/>
      <c r="L108" s="71"/>
      <c r="M108" s="71"/>
      <c r="N108" s="72"/>
    </row>
    <row r="109">
      <c r="A109" s="44"/>
      <c r="B109" s="44"/>
      <c r="C109" s="71"/>
      <c r="D109" s="71"/>
      <c r="E109" s="71"/>
      <c r="F109" s="71"/>
      <c r="G109" s="71"/>
      <c r="H109" s="72"/>
      <c r="I109" s="72"/>
      <c r="J109" s="71"/>
      <c r="K109" s="71"/>
      <c r="L109" s="71"/>
      <c r="M109" s="71"/>
      <c r="N109" s="72"/>
    </row>
    <row r="110">
      <c r="A110" s="44"/>
      <c r="B110" s="44"/>
      <c r="C110" s="71"/>
      <c r="D110" s="71"/>
      <c r="E110" s="71"/>
      <c r="F110" s="71"/>
      <c r="G110" s="71"/>
      <c r="H110" s="72"/>
      <c r="I110" s="72"/>
      <c r="J110" s="71"/>
      <c r="K110" s="71"/>
      <c r="L110" s="71"/>
      <c r="M110" s="71"/>
      <c r="N110" s="72"/>
    </row>
    <row r="111">
      <c r="A111" s="44"/>
      <c r="B111" s="44"/>
      <c r="C111" s="71"/>
      <c r="D111" s="71"/>
      <c r="E111" s="71"/>
      <c r="F111" s="71"/>
      <c r="G111" s="71"/>
      <c r="H111" s="72"/>
      <c r="I111" s="72"/>
      <c r="J111" s="71"/>
      <c r="K111" s="71"/>
      <c r="L111" s="71"/>
      <c r="M111" s="71"/>
      <c r="N111" s="72"/>
    </row>
    <row r="112">
      <c r="A112" s="44"/>
      <c r="B112" s="44"/>
      <c r="C112" s="71"/>
      <c r="D112" s="71"/>
      <c r="E112" s="71"/>
      <c r="F112" s="71"/>
      <c r="G112" s="71"/>
      <c r="H112" s="72"/>
      <c r="I112" s="72"/>
      <c r="J112" s="71"/>
      <c r="K112" s="71"/>
      <c r="L112" s="71"/>
      <c r="M112" s="71"/>
      <c r="N112" s="72"/>
    </row>
    <row r="113">
      <c r="A113" s="44"/>
      <c r="B113" s="44"/>
      <c r="C113" s="71"/>
      <c r="D113" s="71"/>
      <c r="E113" s="71"/>
      <c r="F113" s="71"/>
      <c r="G113" s="71"/>
      <c r="H113" s="72"/>
      <c r="I113" s="72"/>
      <c r="J113" s="71"/>
      <c r="K113" s="71"/>
      <c r="L113" s="71"/>
      <c r="M113" s="71"/>
      <c r="N113" s="72"/>
    </row>
    <row r="114">
      <c r="A114" s="44"/>
      <c r="B114" s="44"/>
      <c r="C114" s="71"/>
      <c r="D114" s="71"/>
      <c r="E114" s="71"/>
      <c r="F114" s="71"/>
      <c r="G114" s="71"/>
      <c r="H114" s="72"/>
      <c r="I114" s="72"/>
      <c r="J114" s="71"/>
      <c r="K114" s="71"/>
      <c r="L114" s="71"/>
      <c r="M114" s="71"/>
      <c r="N114" s="72"/>
    </row>
    <row r="115">
      <c r="A115" s="44"/>
      <c r="B115" s="44"/>
      <c r="C115" s="71"/>
      <c r="D115" s="71"/>
      <c r="E115" s="71"/>
      <c r="F115" s="71"/>
      <c r="G115" s="71"/>
      <c r="H115" s="72"/>
      <c r="I115" s="72"/>
      <c r="J115" s="71"/>
      <c r="K115" s="71"/>
      <c r="L115" s="71"/>
      <c r="M115" s="71"/>
      <c r="N115" s="72"/>
    </row>
    <row r="116">
      <c r="A116" s="44"/>
      <c r="B116" s="44"/>
      <c r="C116" s="71"/>
      <c r="D116" s="71"/>
      <c r="E116" s="71"/>
      <c r="F116" s="71"/>
      <c r="G116" s="71"/>
      <c r="H116" s="72"/>
      <c r="I116" s="72"/>
      <c r="J116" s="71"/>
      <c r="K116" s="71"/>
      <c r="L116" s="71"/>
      <c r="M116" s="71"/>
      <c r="N116" s="72"/>
    </row>
  </sheetData>
  <sheetProtection selectLockedCells="1" selectUnlockedCells="1"/>
  <mergeCells>
    <mergeCell ref="O3:O53"/>
    <mergeCell ref="C1:N1"/>
    <mergeCell ref="K2:N2"/>
    <mergeCell ref="A3:A4"/>
    <mergeCell ref="B3:B4"/>
    <mergeCell ref="C3:F3"/>
    <mergeCell ref="G3:J3"/>
    <mergeCell ref="K3:N3"/>
    <mergeCell ref="A2:J2"/>
  </mergeCells>
  <printOptions horizontalCentered="1" verticalCentered="1"/>
  <pageMargins left="0" right="0" top="0.15" bottom="0.15" header="0.51180555555555596" footer="0.51180555555555596"/>
  <pageSetup paperSize="9" scale="66" firstPageNumber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</vt:i4>
      </vt:variant>
    </vt:vector>
  </HeadingPairs>
  <TitlesOfParts>
    <vt:vector size="14" baseType="lpstr">
      <vt:lpstr>t4e</vt:lpstr>
      <vt:lpstr>t4d</vt:lpstr>
      <vt:lpstr>T4C</vt:lpstr>
      <vt:lpstr>T4B</vt:lpstr>
      <vt:lpstr>T4A</vt:lpstr>
      <vt:lpstr>T4A!Excel_BuiltIn_Print_Area</vt:lpstr>
      <vt:lpstr>T4B!Excel_BuiltIn_Print_Area</vt:lpstr>
      <vt:lpstr>T4C!Excel_BuiltIn_Print_Area</vt:lpstr>
      <vt:lpstr>t4d!Excel_BuiltIn_Print_Area</vt:lpstr>
      <vt:lpstr>T4A!Print_Area</vt:lpstr>
      <vt:lpstr>T4B!Print_Area</vt:lpstr>
      <vt:lpstr>T4C!Print_Area</vt:lpstr>
      <vt:lpstr>t4d!Print_Area</vt:lpstr>
      <vt:lpstr>t4e!Print_Area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Richa</cp:lastModifiedBy>
  <cp:lastPrinted>2016-05-26T08:13:55Z</cp:lastPrinted>
  <dcterms:created xsi:type="dcterms:W3CDTF">2016-01-19T06:47:21Z</dcterms:created>
  <dcterms:modified xsi:type="dcterms:W3CDTF">2021-11-26T09:37:13Z</dcterms:modified>
</cp:coreProperties>
</file>